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mayorga\Desktop\"/>
    </mc:Choice>
  </mc:AlternateContent>
  <xr:revisionPtr revIDLastSave="0" documentId="8_{8C900628-B8F4-471B-BF67-CEC888671A83}" xr6:coauthVersionLast="47" xr6:coauthVersionMax="47" xr10:uidLastSave="{00000000-0000-0000-0000-000000000000}"/>
  <bookViews>
    <workbookView xWindow="-120" yWindow="-120" windowWidth="29040" windowHeight="15840" tabRatio="612" xr2:uid="{87AF06B5-B98F-4AC3-8D8B-26AE057A27DD}"/>
  </bookViews>
  <sheets>
    <sheet name="Catálogo" sheetId="1" r:id="rId1"/>
  </sheets>
  <definedNames>
    <definedName name="_xlnm._FilterDatabase" localSheetId="0" hidden="1">Catálogo!$A$1:$I$102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4" i="1" l="1"/>
  <c r="H98" i="1" l="1"/>
  <c r="H94" i="1"/>
  <c r="H9" i="1" l="1"/>
  <c r="H46" i="1"/>
  <c r="H45" i="1"/>
  <c r="H77" i="1"/>
  <c r="H44" i="1"/>
  <c r="H33" i="1"/>
  <c r="H10" i="1"/>
  <c r="H78" i="1"/>
  <c r="H79" i="1"/>
  <c r="H35" i="1"/>
  <c r="H17" i="1"/>
  <c r="H96" i="1"/>
  <c r="H36" i="1"/>
  <c r="H48" i="1"/>
  <c r="H57" i="1"/>
  <c r="H34" i="1"/>
  <c r="H47" i="1"/>
  <c r="H49" i="1"/>
  <c r="H50" i="1"/>
  <c r="H51" i="1"/>
  <c r="H11" i="1"/>
  <c r="H12" i="1"/>
  <c r="H23" i="1"/>
  <c r="H21" i="1"/>
  <c r="H22" i="1"/>
  <c r="H19" i="1"/>
  <c r="H20" i="1"/>
  <c r="H24" i="1"/>
  <c r="H25" i="1"/>
  <c r="H15" i="1"/>
  <c r="H13" i="1"/>
  <c r="H16" i="1"/>
  <c r="H18" i="1"/>
  <c r="H68" i="1"/>
  <c r="H67" i="1"/>
  <c r="H69" i="1"/>
  <c r="H60" i="1"/>
  <c r="H62" i="1"/>
  <c r="H64" i="1"/>
  <c r="H59" i="1"/>
  <c r="H61" i="1"/>
  <c r="H63" i="1"/>
  <c r="H65" i="1"/>
  <c r="H66" i="1"/>
  <c r="H52" i="1"/>
  <c r="H81" i="1"/>
  <c r="H80" i="1"/>
  <c r="H95" i="1"/>
  <c r="H53" i="1"/>
  <c r="H54" i="1"/>
  <c r="H83" i="1"/>
  <c r="H87" i="1"/>
  <c r="H86" i="1"/>
  <c r="H88" i="1"/>
  <c r="H89" i="1"/>
  <c r="H90" i="1"/>
  <c r="H82" i="1"/>
  <c r="H85" i="1"/>
  <c r="H84" i="1"/>
  <c r="H93" i="1"/>
  <c r="H91" i="1"/>
  <c r="H92" i="1"/>
  <c r="H55" i="1"/>
  <c r="H37" i="1"/>
  <c r="H38" i="1"/>
  <c r="H39" i="1"/>
  <c r="H40" i="1"/>
  <c r="H58" i="1"/>
  <c r="H27" i="1"/>
  <c r="H26" i="1"/>
  <c r="H28" i="1"/>
  <c r="H29" i="1"/>
  <c r="H70" i="1"/>
  <c r="H71" i="1"/>
  <c r="H101" i="1"/>
  <c r="H99" i="1"/>
  <c r="H100" i="1"/>
  <c r="H97" i="1"/>
  <c r="H41" i="1"/>
  <c r="H30" i="1"/>
  <c r="H31" i="1"/>
  <c r="H102" i="1"/>
  <c r="H3" i="1"/>
  <c r="H2" i="1"/>
  <c r="H4" i="1"/>
  <c r="H5" i="1"/>
  <c r="H74" i="1"/>
  <c r="H43" i="1"/>
  <c r="H8" i="1"/>
  <c r="H42" i="1"/>
  <c r="H7" i="1"/>
  <c r="H6" i="1"/>
  <c r="H72" i="1"/>
  <c r="H73" i="1"/>
  <c r="H76" i="1"/>
  <c r="H75" i="1"/>
  <c r="H56" i="1"/>
  <c r="H3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tc={CC0E7FC8-F8A4-4ECE-B47C-E7AFD983C0AE}</author>
    <author>tc={EDF77D5A-57AE-48DE-B701-682866F86134}</author>
    <author>tc={26EED53B-1E44-404F-A1D9-C092D0B6D660}</author>
    <author>tc={0AA2BC8C-44C2-4E50-8ECE-5A0207CBFFBB}</author>
    <author>tc={BBCB3594-421E-4113-86B8-9E8C060C5194}</author>
    <author>tc={73D3211A-BDA5-4D95-B192-9B8D177E403F}</author>
    <author>tc={1F720EFF-7FA3-4551-BAB7-EF3E92E92201}</author>
    <author>tc={C4A23D40-1951-4039-A95E-E87A8C452B3B}</author>
    <author>tc={14DD8A8B-C51A-4F76-BADE-CF6D6F1B1CDC}</author>
    <author>tc={B414A924-56A9-4E00-B315-D9B929398CD4}</author>
    <author>tc={796A3B8A-6B61-49DE-BB6C-B5E1EB90D23E}</author>
    <author>tc={6AD46FD3-5282-4D01-B07F-92C5FDF0DEC2}</author>
    <author>tc={7A926EDD-EB52-42A6-8FFF-3C4C57396902}</author>
    <author>tc={128683E4-8185-4F93-B76A-D57399C11E1A}</author>
    <author>tc={C76AB3FC-77E9-4CCF-ABB1-46B86F6A968D}</author>
    <author>tc={DC4DBC05-637E-41E1-AFD6-5BAEDE4BA55D}</author>
    <author>tc={6F1C2395-7886-4C7E-B7F7-057FCA96C383}</author>
    <author>tc={66342CC5-444E-401C-BAB6-643050EFFF9C}</author>
    <author>tc={9CB40B18-335A-47DC-97BF-73343306B282}</author>
    <author>tc={982AC116-303C-44F7-8E3B-49490ADFE8B0}</author>
    <author>tc={50CAFF7B-49C5-4369-B610-DF4A5C14BC15}</author>
    <author>tc={3B75A2ED-22B2-4FC8-940D-9362C1D85983}</author>
  </authors>
  <commentList>
    <comment ref="M1" authorId="0" shapeId="0" xr:uid="{CC0E7FC8-F8A4-4ECE-B47C-E7AFD983C0AE}">
      <text>
        <t>[Comentario encadenado]
Su versión de Excel le permite leer este comentario encadenado; sin embargo, las ediciones que se apliquen se quitarán si el archivo se abre en una versión más reciente de Excel. Más información: https://go.microsoft.com/fwlink/?linkid=870924
Comentario:
    Batería de Indicadores de Información de Matrícula</t>
      </text>
    </comment>
    <comment ref="N1" authorId="1" shapeId="0" xr:uid="{EDF77D5A-57AE-48DE-B701-682866F86134}">
      <text>
        <t>[Comentario encadenado]
Su versión de Excel le permite leer este comentario encadenado; sin embargo, las ediciones que se apliquen se quitarán si el archivo se abre en una versión más reciente de Excel. Más información: https://go.microsoft.com/fwlink/?linkid=870924
Comentario:
    Datos abiertos</t>
      </text>
    </comment>
    <comment ref="O1" authorId="2" shapeId="0" xr:uid="{26EED53B-1E44-404F-A1D9-C092D0B6D660}">
      <text>
        <t>[Comentario encadenado]
Su versión de Excel le permite leer este comentario encadenado; sin embargo, las ediciones que se apliquen se quitarán si el archivo se abre en una versión más reciente de Excel. Más información: https://go.microsoft.com/fwlink/?linkid=870924
Comentario:
    REPÓRTATE</t>
      </text>
    </comment>
    <comment ref="R1" authorId="3" shapeId="0" xr:uid="{0AA2BC8C-44C2-4E50-8ECE-5A0207CBFFBB}">
      <text>
        <t>[Comentario encadenado]
Su versión de Excel le permite leer este comentario encadenado; sin embargo, las ediciones que se apliquen se quitarán si el archivo se abre en una versión más reciente de Excel. Más información: https://go.microsoft.com/fwlink/?linkid=870924
Comentario:
    Ficha Fortalecimiento en archivo OAPF</t>
      </text>
    </comment>
    <comment ref="T1" authorId="4" shapeId="0" xr:uid="{BBCB3594-421E-4113-86B8-9E8C060C5194}">
      <text>
        <t>[Comentario encadenado]
Su versión de Excel le permite leer este comentario encadenado; sin embargo, las ediciones que se apliquen se quitarán si el archivo se abre en una versión más reciente de Excel. Más información: https://go.microsoft.com/fwlink/?linkid=870924
Comentario:
    PPT</t>
      </text>
    </comment>
    <comment ref="Y12" authorId="5" shapeId="0" xr:uid="{73D3211A-BDA5-4D95-B192-9B8D177E403F}">
      <text>
        <t>[Comentario encadenado]
Su versión de Excel le permite leer este comentario encadenado; sin embargo, las ediciones que se apliquen se quitarán si el archivo se abre en una versión más reciente de Excel. Más información: https://go.microsoft.com/fwlink/?linkid=870924
Comentario:
    Acceso a Internet</t>
      </text>
    </comment>
    <comment ref="Y13" authorId="6" shapeId="0" xr:uid="{1F720EFF-7FA3-4551-BAB7-EF3E92E92201}">
      <text>
        <t>[Comentario encadenado]
Su versión de Excel le permite leer este comentario encadenado; sin embargo, las ediciones que se apliquen se quitarán si el archivo se abre en una versión más reciente de Excel. Más información: https://go.microsoft.com/fwlink/?linkid=870924
Comentario:
    - Formación continua y avanzada
- Con maestría</t>
      </text>
    </comment>
    <comment ref="I25" authorId="7" shapeId="0" xr:uid="{C4A23D40-1951-4039-A95E-E87A8C452B3B}">
      <text>
        <t>[Comentario encadenado]
Su versión de Excel le permite leer este comentario encadenado; sin embargo, las ediciones que se apliquen se quitarán si el archivo se abre en una versión más reciente de Excel. Más información: https://go.microsoft.com/fwlink/?linkid=870924
Comentario:
    Población atendida, calidad, gratuidad</t>
      </text>
    </comment>
    <comment ref="U35" authorId="8" shapeId="0" xr:uid="{14DD8A8B-C51A-4F76-BADE-CF6D6F1B1CDC}">
      <text>
        <t>[Comentario encadenado]
Su versión de Excel le permite leer este comentario encadenado; sin embargo, las ediciones que se apliquen se quitarán si el archivo se abre en una versión más reciente de Excel. Más información: https://go.microsoft.com/fwlink/?linkid=870924
Comentario:
    JU, PAE</t>
      </text>
    </comment>
    <comment ref="Y35" authorId="9" shapeId="0" xr:uid="{B414A924-56A9-4E00-B315-D9B929398CD4}">
      <text>
        <t>[Comentario encadenado]
Su versión de Excel le permite leer este comentario encadenado; sin embargo, las ediciones que se apliquen se quitarán si el archivo se abre en una versión más reciente de Excel. Más información: https://go.microsoft.com/fwlink/?linkid=870924
Comentario:
    - Modelos flexibles</t>
      </text>
    </comment>
    <comment ref="Y39" authorId="10" shapeId="0" xr:uid="{796A3B8A-6B61-49DE-BB6C-B5E1EB90D23E}">
      <text>
        <t>[Comentario encadenado]
Su versión de Excel le permite leer este comentario encadenado; sin embargo, las ediciones que se apliquen se quitarán si el archivo se abre en una versión más reciente de Excel. Más información: https://go.microsoft.com/fwlink/?linkid=870924
Comentario:
    - % de matrícula en instituciones y/o programas acreditados</t>
      </text>
    </comment>
    <comment ref="I52" authorId="11" shapeId="0" xr:uid="{6AD46FD3-5282-4D01-B07F-92C5FDF0DEC2}">
      <text>
        <t>[Comentario encadenado]
Su versión de Excel le permite leer este comentario encadenado; sin embargo, las ediciones que se apliquen se quitarán si el archivo se abre en una versión más reciente de Excel. Más información: https://go.microsoft.com/fwlink/?linkid=870924
Comentario:
    La demanda potencial de un nivel educativo se constituye por aquellos alumnos provenientes del ciclo escolar previo que no han finalizado o egresado de dicho nivel o tipo educativo, más los egresados del nivel educativo precedente ---&gt; Matrícula en el nivel / Demanda potencial</t>
      </text>
    </comment>
    <comment ref="I54" authorId="12" shapeId="0" xr:uid="{7A926EDD-EB52-42A6-8FFF-3C4C57396902}">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total de estudiantes que ingresan por primera vez al grado quinto de educación primaria o al grado noveno de educación secundaria, independientemente de su edad, expresado como porcentaje de la población de estudiantes en edad teórica de ingreso al grado quinto o noveno</t>
      </text>
    </comment>
    <comment ref="U67" authorId="13" shapeId="0" xr:uid="{128683E4-8185-4F93-B76A-D57399C11E1A}">
      <text>
        <t>[Comentario encadenado]
Su versión de Excel le permite leer este comentario encadenado; sin embargo, las ediciones que se apliquen se quitarán si el archivo se abre en una versión más reciente de Excel. Más información: https://go.microsoft.com/fwlink/?linkid=870924
Comentario:
    C y D</t>
      </text>
    </comment>
    <comment ref="AD76" authorId="14" shapeId="0" xr:uid="{C76AB3FC-77E9-4CCF-ABB1-46B86F6A968D}">
      <text>
        <t>[Comentario encadenado]
Su versión de Excel le permite leer este comentario encadenado; sin embargo, las ediciones que se apliquen se quitarán si el archivo se abre en una versión más reciente de Excel. Más información: https://go.microsoft.com/fwlink/?linkid=870924
Comentario:
    Municipal - Censo</t>
      </text>
    </comment>
    <comment ref="I80" authorId="15" shapeId="0" xr:uid="{DC4DBC05-637E-41E1-AFD6-5BAEDE4BA55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Proporción de estudiantes que ingresan por vez primera al primer grado de educación primaria, secundaria o media, y cuya edad no sobrepasa la idónea para cursar dichos niveles educativos (6, 11 y 15 años, respectivamente).</t>
      </text>
    </comment>
    <comment ref="I81" authorId="16" shapeId="0" xr:uid="{6F1C2395-7886-4C7E-B7F7-057FCA96C383}">
      <text>
        <t>[Comentario encadenado]
Su versión de Excel le permite leer este comentario encadenado; sin embargo, las ediciones que se apliquen se quitarán si el archivo se abre en una versión más reciente de Excel. Más información: https://go.microsoft.com/fwlink/?linkid=870924
Comentario:
    Cantidad total de años de escolaridad que es de prever curse en el futuro un alumno de determinada edad, partiendo del supuesto que la probabilidad de que esté matriculado en el sistema educativo al cumplir una cierta edad, sea igual a la tasa de escolarización actual (año de cálculo) para dicha edad.
For a child of a certain age a, the school life expectancy is calculated as the sum of the age specific enrolment ratios for the reference age-range a to n.</t>
      </text>
    </comment>
    <comment ref="I88" authorId="17" shapeId="0" xr:uid="{66342CC5-444E-401C-BAB6-643050EFFF9C}">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desertores de un determinado nivel de Educación Básica Regular (EBR) -inicial, primaria o secundaria- en el año t, que no volvieron a ser matriculados en EBR durante todos los años del período comprendido entre en el año t+1 y el año t+n, expresado como el porcentaje del número total de desertores matriculados en el mismo nivel educativo en el año t</t>
      </text>
    </comment>
    <comment ref="I89" authorId="18" shapeId="0" xr:uid="{9CB40B18-335A-47DC-97BF-73343306B282}">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estimado de alumnos que egresan de cierto nivel (primaria o secundaria) o tipo educativo (media superior) en un determinado ciclo escolar por cada cien alumnos de nuevo ingreso, inscritos tantos ciclos escolares atrás como dure el nivel o tipo educativo en cuestión</t>
      </text>
    </comment>
    <comment ref="I90" authorId="19" shapeId="0" xr:uid="{982AC116-303C-44F7-8E3B-49490ADFE8B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calcula como el porcentaje de personas de un grupo etáreo que han culminado el nivel educativo correspondiente, sobre el total de personas en ese grupo etáreo.</t>
      </text>
    </comment>
    <comment ref="I91" authorId="20" shapeId="0" xr:uid="{50CAFF7B-49C5-4369-B610-DF4A5C14BC15}">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number of pupils (or students) admitted to the first grade of a higher level of education in a given year, expressed as a percentage of the number of pupils (or students) enrolled in the final grade of the lower level of education in the previous year.</t>
      </text>
    </comment>
    <comment ref="I95" authorId="21" shapeId="0" xr:uid="{3B75A2ED-22B2-4FC8-940D-9362C1D85983}">
      <text>
        <t>[Comentario encadenado]
Su versión de Excel le permite leer este comentario encadenado; sin embargo, las ediciones que se apliquen se quitarán si el archivo se abre en una versión más reciente de Excel. Más información: https://go.microsoft.com/fwlink/?linkid=870924
Comentario:
    Tiene 17 años y no tiene al menos 11 años de educación</t>
      </text>
    </comment>
  </commentList>
</comments>
</file>

<file path=xl/sharedStrings.xml><?xml version="1.0" encoding="utf-8"?>
<sst xmlns="http://schemas.openxmlformats.org/spreadsheetml/2006/main" count="917" uniqueCount="212">
  <si>
    <t>Tasa de cobertura bruta</t>
  </si>
  <si>
    <t>Tasa de cobertura neta</t>
  </si>
  <si>
    <t>Zona</t>
  </si>
  <si>
    <t>Tasa de tránsito inmediato a la educación superior</t>
  </si>
  <si>
    <t>Desagregación temática (1)</t>
  </si>
  <si>
    <t>Tasa de deserción intra-anual</t>
  </si>
  <si>
    <t>Tasa de aprobación</t>
  </si>
  <si>
    <t>Tasa de repitencia</t>
  </si>
  <si>
    <t>Tasa de analfabetismo de la población de 15 y más años</t>
  </si>
  <si>
    <t>Sector, zona, implementando/beneficiarias programas (PAE, PTA, JU, dotación de infraestructura, residencias escolares, acceso a Internet), categorías de desempeño en Saber 11°</t>
  </si>
  <si>
    <t>Sector, zona, área</t>
  </si>
  <si>
    <t>ISCE</t>
  </si>
  <si>
    <t>Sector, nivel</t>
  </si>
  <si>
    <t xml:space="preserve">Sector, nivel académico, nivel de formación, área de conocimiento, NBC, acreditados </t>
  </si>
  <si>
    <t>Sector, nivel de formación</t>
  </si>
  <si>
    <t>EPBM</t>
  </si>
  <si>
    <t>EI</t>
  </si>
  <si>
    <t>ES</t>
  </si>
  <si>
    <t>NA</t>
  </si>
  <si>
    <t>Acceso</t>
  </si>
  <si>
    <t>Cobertura</t>
  </si>
  <si>
    <t>Trayectoria</t>
  </si>
  <si>
    <t>UNICEF</t>
  </si>
  <si>
    <t>Tasa de asistencia escolar</t>
  </si>
  <si>
    <t>Relación alumno - docente</t>
  </si>
  <si>
    <t>BIIM</t>
  </si>
  <si>
    <t>Tasa de matriculación</t>
  </si>
  <si>
    <t>* Nivel educativo impica Total y Básica en cobertura, deserción</t>
  </si>
  <si>
    <t>Sector, zona, sexo</t>
  </si>
  <si>
    <t>Nivel educativo y sexo</t>
  </si>
  <si>
    <t>Sector, nivel educativo, zona, sexo</t>
  </si>
  <si>
    <t>Tasa de reprobación</t>
  </si>
  <si>
    <t>Tasa de extraedad</t>
  </si>
  <si>
    <t>Total (5-16 años), rangos de edad</t>
  </si>
  <si>
    <t>Nivel educativo, zona</t>
  </si>
  <si>
    <t>Sector, zona</t>
  </si>
  <si>
    <t>Tasa de deserción anual en educación superior (pregrado)</t>
  </si>
  <si>
    <t>PND</t>
  </si>
  <si>
    <t>PMI</t>
  </si>
  <si>
    <t>O3</t>
  </si>
  <si>
    <t>Conpes 3944</t>
  </si>
  <si>
    <t>Tasa de deserción por cohorte</t>
  </si>
  <si>
    <t>Tasa de transición entre la primaria y la secundaria</t>
  </si>
  <si>
    <t>Zona, sexo, deciles de ingreso</t>
  </si>
  <si>
    <t>PNDE</t>
  </si>
  <si>
    <t>Tasa de cotización de los graduados de la educación superior</t>
  </si>
  <si>
    <t>Sexo</t>
  </si>
  <si>
    <t>Porcentaje de talento humano cualificado para la atención a la primera infancia</t>
  </si>
  <si>
    <t>Gasto público en educación como porcentaje del PIB</t>
  </si>
  <si>
    <t>Esperanza de vida escolar</t>
  </si>
  <si>
    <t>Tasa de transición entre la secundaria y la media</t>
  </si>
  <si>
    <t>Sector, sexo, nivel académico, nivel de formación, área de conocimiento, NBC, acreditada</t>
  </si>
  <si>
    <t>Porcentaje de población de 5 a 17 años víctima del conflicto matriculada en el sistema educativo</t>
  </si>
  <si>
    <t>Gasto total en educación como porcentaje del PIB</t>
  </si>
  <si>
    <t>Area</t>
  </si>
  <si>
    <t>Años promedio de educación de la población de 15 y más años</t>
  </si>
  <si>
    <t>ETDH</t>
  </si>
  <si>
    <t>SNI</t>
  </si>
  <si>
    <t>Global, Sector, zona, área</t>
  </si>
  <si>
    <t>Grado</t>
  </si>
  <si>
    <t>Porcentaje de niños sin trazabilidad de trayectoria</t>
  </si>
  <si>
    <t>Índice de Juventud</t>
  </si>
  <si>
    <t>Rangos de población</t>
  </si>
  <si>
    <t>Zona, rangos de población</t>
  </si>
  <si>
    <t>Zona, componentes</t>
  </si>
  <si>
    <t>Zona, privaciones</t>
  </si>
  <si>
    <t>Rangos de edad, zona, sexo, deciles de ingreso</t>
  </si>
  <si>
    <t>Zona, deciles de ingreso</t>
  </si>
  <si>
    <t>Nivel educativo</t>
  </si>
  <si>
    <t>Participación de la matrícula técnica en el total de la matrícula de educación media</t>
  </si>
  <si>
    <t>Principal/seccional, sector, naturaleza jurídica, carácter académico, acreditación</t>
  </si>
  <si>
    <t>Sector, nivel académico</t>
  </si>
  <si>
    <t>Porcentaje de instituciones con certificado de calidad vigente</t>
  </si>
  <si>
    <t>Porcentaje de programas con certificado de calidad vigente</t>
  </si>
  <si>
    <t>Gasto público en educación como porcentaje del gasto público total</t>
  </si>
  <si>
    <t>Porcentaje de la población por fuera del sistema</t>
  </si>
  <si>
    <t>Tasa de eficiencia terminal</t>
  </si>
  <si>
    <t xml:space="preserve">Porcentaje de alumnos de primer grado que han asistido a educación inicial </t>
  </si>
  <si>
    <t>Tasa de deserción permanente</t>
  </si>
  <si>
    <t>Porcentaje de alumnos con matriculación oportuna</t>
  </si>
  <si>
    <t>Grado, sector, zona, sexo</t>
  </si>
  <si>
    <t>Sector, nivel educativo, grado, zona, sexo</t>
  </si>
  <si>
    <t>Tasa de deserción interanual</t>
  </si>
  <si>
    <t xml:space="preserve">Porcentaje de jóvenes de 15 a 19 años con educación básica incompleta </t>
  </si>
  <si>
    <t>Rezago escolar</t>
  </si>
  <si>
    <t>DANE</t>
  </si>
  <si>
    <t>Módulos</t>
  </si>
  <si>
    <t>ODS - CONPES</t>
  </si>
  <si>
    <t>ODS - GLOBAL</t>
  </si>
  <si>
    <t>Tasa de supervivencia</t>
  </si>
  <si>
    <t>Zona, sexo</t>
  </si>
  <si>
    <t>Tasa de participación en educación inicial de los niños y niñas de 5 años</t>
  </si>
  <si>
    <t>Tasa de participación en educación inicial de los niños y niñas de 3 a 5 años</t>
  </si>
  <si>
    <t>Gasto público en educación per cápita</t>
  </si>
  <si>
    <t>Porcentaje de niñas y niños en primera infancia que cuentan con las atenciones priorizadas en el marco de la atención integral</t>
  </si>
  <si>
    <t>Porcentaje de jóvenes entre 18 y 24 años que no asisten a una IE y no son bachilleres</t>
  </si>
  <si>
    <t>Porcentaje de menores de 5 años con educación inicial en el marco de la atención integral</t>
  </si>
  <si>
    <t>Brecha de cobertura neta por zona</t>
  </si>
  <si>
    <t>Número de estudiantes por computador</t>
  </si>
  <si>
    <t>Porcentaje de municipios con oferta de educación superior</t>
  </si>
  <si>
    <t>Desagregación territorial mínima</t>
  </si>
  <si>
    <t>Porcentaje de crecimiento anual del presupuesto del sector educativo</t>
  </si>
  <si>
    <t>Monto de recursos del SGP según concepto</t>
  </si>
  <si>
    <t>RPTE</t>
  </si>
  <si>
    <t>DA</t>
  </si>
  <si>
    <t>Porcentaje de programas según nivel de formación</t>
  </si>
  <si>
    <t>BI</t>
  </si>
  <si>
    <t>Tray</t>
  </si>
  <si>
    <t>Porcentaje de niños que ingresan a primero y que cuentan con tres años de educación preescolar</t>
  </si>
  <si>
    <t>Porcentaje de atención de la demanda potencial</t>
  </si>
  <si>
    <t>Porcentaje de personas entre 25 y 64 años que participan en cursos de formación para el trabajo</t>
  </si>
  <si>
    <t>Ficha_DF</t>
  </si>
  <si>
    <t>Porcentaje de estudiantes con trayectoria completa (matrícula cohorte)</t>
  </si>
  <si>
    <t>VPBM_PTD_VICE</t>
  </si>
  <si>
    <t>DF_FICHA_ETC</t>
  </si>
  <si>
    <t>VPBM_FEB_PPT</t>
  </si>
  <si>
    <t>Porcentaje de niños y  niñas menores de 5 años que asisten a un hogar comunitario, jardín, centro de desarrollo infantil o colegio</t>
  </si>
  <si>
    <t>Número de admitidos por inscritos</t>
  </si>
  <si>
    <t>Número de matriculados en primer curso por admitidos</t>
  </si>
  <si>
    <t>Varios</t>
  </si>
  <si>
    <t>Contexto</t>
  </si>
  <si>
    <t>Demografía</t>
  </si>
  <si>
    <t>Porcentaje de la matrícula en instituciones o en programas con Acreditación en Alta Calidad</t>
  </si>
  <si>
    <t>Sector, zona, sexo, nivel académico, nivel de formación, área de conocimiento, NBC, beneficiarios de programas (Generación E, SPP, créditos ICETEX)</t>
  </si>
  <si>
    <t>Tasa de cobertura bruta en educación superior</t>
  </si>
  <si>
    <t>Recursos</t>
  </si>
  <si>
    <t>Humanos</t>
  </si>
  <si>
    <t xml:space="preserve">Recursos </t>
  </si>
  <si>
    <t>Tecnológicos</t>
  </si>
  <si>
    <t>Porcentaje de matrícula oficial con conexión a Internet</t>
  </si>
  <si>
    <t>Sector de atención, sector de pago, nivel educativo, grado, edad, zona, sexo, jornada, grupos poblacionales (etnias, víctimas, discapacidad, capacidades excepcionales, migrantes), beneficiarios de programas (PAE, PTA, JU), modelos flexibles</t>
  </si>
  <si>
    <t>Financieros</t>
  </si>
  <si>
    <t>ID_FINAL</t>
  </si>
  <si>
    <t>ID_1</t>
  </si>
  <si>
    <t xml:space="preserve">Porcentaje de personas con certificación según tipo de certificado </t>
  </si>
  <si>
    <t>Educación</t>
  </si>
  <si>
    <t>Oferta institucional</t>
  </si>
  <si>
    <t>Participación de la matrícula de programas técnico laborales en el total de la matrícula</t>
  </si>
  <si>
    <t>00</t>
  </si>
  <si>
    <t>01</t>
  </si>
  <si>
    <t>02</t>
  </si>
  <si>
    <t>03</t>
  </si>
  <si>
    <t>04</t>
  </si>
  <si>
    <t>05</t>
  </si>
  <si>
    <t>06</t>
  </si>
  <si>
    <t>Tasa de crecimiento anual de la población en edad escolar</t>
  </si>
  <si>
    <t>07</t>
  </si>
  <si>
    <t>Tasa bruta de ingreso al primer grado de cada nivel educativo (básica)</t>
  </si>
  <si>
    <t>Tasa bruta de ingreso al último grado de cada nivel educativo (básica)</t>
  </si>
  <si>
    <t>Tasa neta de ingreso al primer grado de cada nivel educativo (básica)</t>
  </si>
  <si>
    <t>Tasa neta de ingreso al último grado de cada nivel educativo (básica)</t>
  </si>
  <si>
    <t>08</t>
  </si>
  <si>
    <t>09</t>
  </si>
  <si>
    <t>10</t>
  </si>
  <si>
    <t>11</t>
  </si>
  <si>
    <t>SUBSISTEMA</t>
  </si>
  <si>
    <t>TEMÁTICA 1</t>
  </si>
  <si>
    <t>TEMÁTICA 2</t>
  </si>
  <si>
    <t>Indicador</t>
  </si>
  <si>
    <t>12</t>
  </si>
  <si>
    <t>13</t>
  </si>
  <si>
    <t>14</t>
  </si>
  <si>
    <t>15</t>
  </si>
  <si>
    <t>16</t>
  </si>
  <si>
    <t>ID_TEMA_1</t>
  </si>
  <si>
    <t>ID_TEMA_2</t>
  </si>
  <si>
    <t>Índice de Ruralidad</t>
  </si>
  <si>
    <t>Índice de Necesidades Básicas Insatisfechas (NBI)</t>
  </si>
  <si>
    <t>Índice de Pobreza Multidimensional (IPM)</t>
  </si>
  <si>
    <t>Condiciones de vida</t>
  </si>
  <si>
    <t>Porcentaje de sedes educativas con oferta de educación preescolar</t>
  </si>
  <si>
    <t>Gasto de las entidades territoriales en educación como porcentaje del gasto total del Estado</t>
  </si>
  <si>
    <t>Tasa de crecimiento anual de la matrícula oficial</t>
  </si>
  <si>
    <t>Porcentaje de personas de 18 a 24 años que no estudian ni trabajan</t>
  </si>
  <si>
    <t xml:space="preserve">Tasa de graduación </t>
  </si>
  <si>
    <t>17</t>
  </si>
  <si>
    <t>Índice de Paridad de Género - Tasa de tránsito inmediato a la educación superior</t>
  </si>
  <si>
    <t>Índice de Paridad de Género - Tasa de Supervivencia</t>
  </si>
  <si>
    <t>ID_SUBSISTEMA</t>
  </si>
  <si>
    <t>Desafíos</t>
  </si>
  <si>
    <t>Derecho</t>
  </si>
  <si>
    <t>Sistema</t>
  </si>
  <si>
    <t>Tipo / Fase</t>
  </si>
  <si>
    <t>ECTI</t>
  </si>
  <si>
    <t>Porcentaje de directivos docentes del sector oficial con formación de posgrado</t>
  </si>
  <si>
    <t>Porcentaje de Instituciones de Educación Superior oficiales</t>
  </si>
  <si>
    <t>Participación de la matrícula oficial de educación preescolar, básica y media en el total de la matrícula</t>
  </si>
  <si>
    <t>Participación de la matrícula de pregrado en el total de la matrícula de educación superior</t>
  </si>
  <si>
    <t>Porcentaje de la población entre 25 y 34 años con educación superior</t>
  </si>
  <si>
    <t>Porcentaje de establecimientos educativos oficiales en educación preescolar, básica y media (EPBM)</t>
  </si>
  <si>
    <t>Porcentaje de sedes educativas oficiales en educación preescolar, básica y media (EPBM)</t>
  </si>
  <si>
    <t>Porcentaje de docentes del sector oficial en educación preescolar, básica y media (EPBM) con formación de posgrado</t>
  </si>
  <si>
    <t>Porcentaje de estudiantes que alcanzan el nivel 2 de competencia en las pruebas PISA</t>
  </si>
  <si>
    <t>Porcentaje de docentes del sector privado en educación preescolar, básica y media (EPBM) con formación de posgrado</t>
  </si>
  <si>
    <t>Revisar desagregaciones</t>
  </si>
  <si>
    <t>FT</t>
  </si>
  <si>
    <t>Desarrollo de competencias</t>
  </si>
  <si>
    <t xml:space="preserve">Participación de la población en edad escolar en el total de la población </t>
  </si>
  <si>
    <t xml:space="preserve">Porcentaje de docentes de educación superior con formación de doctorado </t>
  </si>
  <si>
    <t>Puntaje promedio en Saber 3° (matemáticas y lenguaje)</t>
  </si>
  <si>
    <t>Porcentaje de estudiantes que alcanzan el nivel de desempeño avanzado en Saber 3° (matemáticas y lenguaje)</t>
  </si>
  <si>
    <t>Puntaje promedio en Saber 5°  (matemáticas y lenguaje)</t>
  </si>
  <si>
    <t>Porcentaje de estudiantes que alcanzan el nivel de desempeño avanzado en Saber 5° (matemáticas y lenguaje)</t>
  </si>
  <si>
    <t>Puntaje promedio en Saber 9°  (matemáticas y lenguaje)</t>
  </si>
  <si>
    <t>Porcentaje de estudiantes que alcanzan el nivel de desempeño avanzado en Saber 9° (matemáticas y lenguaje)</t>
  </si>
  <si>
    <t>Puntaje promedio Saber 11° (matemáticas y lectura crítica)</t>
  </si>
  <si>
    <t>Porcentaje de estudiantes que alcanzan el nivel de desempeño avanzado en Saber 11° (matemáticas y lectura crítica)</t>
  </si>
  <si>
    <t>Porcentaje de colegios ubicados en las categorías de desempeño A+ y A de la Prueba Saber 11°</t>
  </si>
  <si>
    <t>Porcentaje de estudiantes que alcanzan el nivel de desempeño 4 en la Prueba Saber Pro</t>
  </si>
  <si>
    <t>Porcentaje de estudiantes que alcanzan el nivel de desempeño 4 en la Prueba Saber T&amp;T</t>
  </si>
  <si>
    <r>
      <t xml:space="preserve">Zona, tipo de cargo, estatuto, nivel educativo alcanzado, nivel de enseñanza, </t>
    </r>
    <r>
      <rPr>
        <sz val="11"/>
        <color rgb="FFFF0000"/>
        <rFont val="Calibri"/>
        <family val="2"/>
        <scheme val="minor"/>
      </rPr>
      <t>beneficiarios de programas (formación inicial, PTA...)</t>
    </r>
  </si>
  <si>
    <r>
      <rPr>
        <sz val="11"/>
        <color rgb="FFFF0000"/>
        <rFont val="Calibri"/>
        <family val="2"/>
        <scheme val="minor"/>
      </rPr>
      <t>Nivel educativo</t>
    </r>
    <r>
      <rPr>
        <sz val="11"/>
        <color theme="1"/>
        <rFont val="Calibri"/>
        <family val="2"/>
        <scheme val="minor"/>
      </rPr>
      <t xml:space="preserve">, zona, </t>
    </r>
    <r>
      <rPr>
        <sz val="11"/>
        <color rgb="FFFF0000"/>
        <rFont val="Calibri"/>
        <family val="2"/>
        <scheme val="minor"/>
      </rPr>
      <t>sexo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</si>
</sst>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8"/>
      <name val="Calibri"/>
      <family val="2"/>
      <scheme val="minor"/>
    </font>
    <font>
      <sz val="11"/>
      <name val="Calibri"/>
      <family val="2"/>
      <scheme val="minor"/>
    </font>
    <font>
      <sz val="11"/>
      <color rgb="FFFF0000"/>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rgb="FF00FF00"/>
        <bgColor indexed="64"/>
      </patternFill>
    </fill>
    <fill>
      <patternFill patternType="solid">
        <fgColor theme="7" tint="-0.249977111117893"/>
        <bgColor indexed="64"/>
      </patternFill>
    </fill>
    <fill>
      <patternFill patternType="solid">
        <fgColor theme="2" tint="-0.499984740745262"/>
        <bgColor indexed="64"/>
      </patternFill>
    </fill>
    <fill>
      <patternFill patternType="solid">
        <fgColor rgb="FF7030A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8836C"/>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Fill="1"/>
    <xf numFmtId="0" fontId="0" fillId="0" borderId="0" xfId="0" applyFont="1"/>
    <xf numFmtId="0" fontId="1" fillId="2" borderId="0" xfId="0" applyFont="1" applyFill="1" applyAlignment="1">
      <alignment horizontal="center"/>
    </xf>
    <xf numFmtId="0" fontId="1" fillId="3" borderId="0" xfId="0" applyFont="1" applyFill="1" applyAlignment="1">
      <alignment horizontal="center"/>
    </xf>
    <xf numFmtId="0" fontId="1" fillId="4" borderId="0" xfId="0" applyFont="1" applyFill="1" applyAlignment="1">
      <alignment horizontal="center"/>
    </xf>
    <xf numFmtId="0" fontId="1" fillId="5" borderId="0" xfId="0" applyFont="1" applyFill="1" applyAlignment="1">
      <alignment horizontal="center"/>
    </xf>
    <xf numFmtId="0" fontId="1" fillId="6" borderId="0" xfId="0" applyFont="1" applyFill="1" applyAlignment="1">
      <alignment horizontal="center"/>
    </xf>
    <xf numFmtId="0" fontId="0" fillId="0" borderId="0" xfId="0" quotePrefix="1"/>
    <xf numFmtId="0" fontId="3" fillId="0" borderId="0" xfId="0" applyFont="1" applyFill="1"/>
    <xf numFmtId="17" fontId="0" fillId="0" borderId="0" xfId="0" quotePrefix="1" applyNumberFormat="1" applyAlignment="1">
      <alignment horizontal="center"/>
    </xf>
    <xf numFmtId="1" fontId="1" fillId="2" borderId="0" xfId="0" applyNumberFormat="1" applyFont="1" applyFill="1" applyAlignment="1">
      <alignment horizontal="center"/>
    </xf>
    <xf numFmtId="1" fontId="0" fillId="0" borderId="0" xfId="0" quotePrefix="1" applyNumberFormat="1" applyAlignment="1">
      <alignment horizontal="center"/>
    </xf>
    <xf numFmtId="1" fontId="0" fillId="0" borderId="0" xfId="0" applyNumberFormat="1"/>
    <xf numFmtId="0" fontId="3" fillId="7" borderId="0" xfId="0" applyFont="1" applyFill="1"/>
    <xf numFmtId="0" fontId="3" fillId="8" borderId="0" xfId="0" applyFont="1" applyFill="1"/>
    <xf numFmtId="0" fontId="3" fillId="9" borderId="0" xfId="0" applyFont="1" applyFill="1"/>
    <xf numFmtId="0" fontId="3" fillId="10" borderId="0" xfId="0" applyFont="1" applyFill="1"/>
    <xf numFmtId="0" fontId="0" fillId="9" borderId="0" xfId="0" applyFill="1"/>
    <xf numFmtId="0" fontId="3" fillId="9" borderId="0" xfId="0" applyFont="1" applyFill="1" applyAlignment="1">
      <alignment wrapText="1"/>
    </xf>
    <xf numFmtId="0" fontId="3" fillId="11" borderId="0" xfId="0" applyFont="1" applyFill="1"/>
    <xf numFmtId="0" fontId="3" fillId="12" borderId="0" xfId="0" applyFont="1" applyFill="1"/>
  </cellXfs>
  <cellStyles count="1">
    <cellStyle name="Normal" xfId="0" builtinId="0"/>
  </cellStyles>
  <dxfs count="0"/>
  <tableStyles count="0" defaultTableStyle="TableStyleMedium2" defaultPivotStyle="PivotStyleLight16"/>
  <colors>
    <mruColors>
      <color rgb="FFF8836C"/>
      <color rgb="FFF65E40"/>
      <color rgb="FFFF99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Andrés Fernando Casas Moreno" id="{9297EC6A-0A0C-48D1-BAFD-940B4A33F6CE}" userId="9174c12e29adf9a8"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1" dT="2020-05-19T14:45:02.66" personId="{9297EC6A-0A0C-48D1-BAFD-940B4A33F6CE}" id="{CC0E7FC8-F8A4-4ECE-B47C-E7AFD983C0AE}">
    <text>Batería de Indicadores de Información de Matrícula</text>
  </threadedComment>
  <threadedComment ref="N1" dT="2020-05-23T17:01:47.22" personId="{9297EC6A-0A0C-48D1-BAFD-940B4A33F6CE}" id="{EDF77D5A-57AE-48DE-B701-682866F86134}">
    <text>Datos abiertos</text>
  </threadedComment>
  <threadedComment ref="O1" dT="2020-05-23T06:18:32.98" personId="{9297EC6A-0A0C-48D1-BAFD-940B4A33F6CE}" id="{26EED53B-1E44-404F-A1D9-C092D0B6D660}">
    <text>REPÓRTATE</text>
  </threadedComment>
  <threadedComment ref="R1" dT="2020-05-25T22:56:39.80" personId="{9297EC6A-0A0C-48D1-BAFD-940B4A33F6CE}" id="{0AA2BC8C-44C2-4E50-8ECE-5A0207CBFFBB}">
    <text>Ficha Fortalecimiento en archivo OAPF</text>
  </threadedComment>
  <threadedComment ref="T1" dT="2020-05-25T23:05:08.41" personId="{9297EC6A-0A0C-48D1-BAFD-940B4A33F6CE}" id="{BBCB3594-421E-4113-86B8-9E8C060C5194}">
    <text>PPT</text>
  </threadedComment>
  <threadedComment ref="Y12" dT="2020-05-19T20:17:18.50" personId="{9297EC6A-0A0C-48D1-BAFD-940B4A33F6CE}" id="{73D3211A-BDA5-4D95-B192-9B8D177E403F}">
    <text>Acceso a Internet</text>
  </threadedComment>
  <threadedComment ref="Y13" dT="2020-05-19T20:36:16.62" personId="{9297EC6A-0A0C-48D1-BAFD-940B4A33F6CE}" id="{1F720EFF-7FA3-4551-BAB7-EF3E92E92201}">
    <text>- Formación continua y avanzada
- Con maestría</text>
  </threadedComment>
  <threadedComment ref="I25" dT="2020-05-23T06:11:31.39" personId="{9297EC6A-0A0C-48D1-BAFD-940B4A33F6CE}" id="{C4A23D40-1951-4039-A95E-E87A8C452B3B}">
    <text>Población atendida, calidad, gratuidad</text>
  </threadedComment>
  <threadedComment ref="U35" dT="2020-05-21T05:51:50.95" personId="{9297EC6A-0A0C-48D1-BAFD-940B4A33F6CE}" id="{14DD8A8B-C51A-4F76-BADE-CF6D6F1B1CDC}">
    <text>JU, PAE</text>
  </threadedComment>
  <threadedComment ref="Y35" dT="2020-05-19T20:41:05.92" personId="{9297EC6A-0A0C-48D1-BAFD-940B4A33F6CE}" id="{B414A924-56A9-4E00-B315-D9B929398CD4}">
    <text>- Modelos flexibles</text>
  </threadedComment>
  <threadedComment ref="Y39" dT="2020-05-19T20:31:34.01" personId="{9297EC6A-0A0C-48D1-BAFD-940B4A33F6CE}" id="{796A3B8A-6B61-49DE-BB6C-B5E1EB90D23E}">
    <text>- % de matrícula en instituciones y/o programas acreditados</text>
  </threadedComment>
  <threadedComment ref="I52" dT="2020-05-25T22:08:20.57" personId="{9297EC6A-0A0C-48D1-BAFD-940B4A33F6CE}" id="{6AD46FD3-5282-4D01-B07F-92C5FDF0DEC2}">
    <text>La demanda potencial de un nivel educativo se constituye por aquellos alumnos provenientes del ciclo escolar previo que no han finalizado o egresado de dicho nivel o tipo educativo, más los egresados del nivel educativo precedente ---&gt; Matrícula en el nivel / Demanda potencial</text>
  </threadedComment>
  <threadedComment ref="I54" dT="2020-05-22T21:58:39.29" personId="{9297EC6A-0A0C-48D1-BAFD-940B4A33F6CE}" id="{7A926EDD-EB52-42A6-8FFF-3C4C57396902}">
    <text>Número total de estudiantes que ingresan por primera vez al grado quinto de educación primaria o al grado noveno de educación secundaria, independientemente de su edad, expresado como porcentaje de la población de estudiantes en edad teórica de ingreso al grado quinto o noveno</text>
  </threadedComment>
  <threadedComment ref="U67" dT="2020-05-21T05:51:24.94" personId="{9297EC6A-0A0C-48D1-BAFD-940B4A33F6CE}" id="{128683E4-8185-4F93-B76A-D57399C11E1A}">
    <text>C y D</text>
  </threadedComment>
  <threadedComment ref="AD76" dT="2020-05-31T06:21:01.32" personId="{9297EC6A-0A0C-48D1-BAFD-940B4A33F6CE}" id="{C76AB3FC-77E9-4CCF-ABB1-46B86F6A968D}">
    <text>Municipal - Censo</text>
  </threadedComment>
  <threadedComment ref="I80" dT="2020-05-22T18:00:36.14" personId="{9297EC6A-0A0C-48D1-BAFD-940B4A33F6CE}" id="{DC4DBC05-637E-41E1-AFD6-5BAEDE4BA55D}">
    <text>Proporción de estudiantes que ingresan por vez primera al primer grado de educación primaria, secundaria o media, y cuya edad no sobrepasa la idónea para cursar dichos niveles educativos (6, 11 y 15 años, respectivamente).</text>
  </threadedComment>
  <threadedComment ref="I81" dT="2020-05-22T17:44:28.79" personId="{9297EC6A-0A0C-48D1-BAFD-940B4A33F6CE}" id="{6F1C2395-7886-4C7E-B7F7-057FCA96C383}">
    <text>Cantidad total de años de escolaridad que es de prever curse en el futuro un alumno de determinada edad, partiendo del supuesto que la probabilidad de que esté matriculado en el sistema educativo al cumplir una cierta edad, sea igual a la tasa de escolarización actual (año de cálculo) para dicha edad.
For a child of a certain age a, the school life expectancy is calculated as the sum of the age specific enrolment ratios for the reference age-range a to n.</text>
  </threadedComment>
  <threadedComment ref="I88" dT="2020-05-22T17:50:04.96" personId="{9297EC6A-0A0C-48D1-BAFD-940B4A33F6CE}" id="{66342CC5-444E-401C-BAB6-643050EFFF9C}">
    <text>Número de desertores de un determinado nivel de Educación Básica Regular (EBR) -inicial, primaria o secundaria- en el año t, que no volvieron a ser matriculados en EBR durante todos los años del período comprendido entre en el año t+1 y el año t+n, expresado como el porcentaje del número total de desertores matriculados en el mismo nivel educativo en el año t</text>
  </threadedComment>
  <threadedComment ref="I89" dT="2020-05-22T17:39:20.33" personId="{9297EC6A-0A0C-48D1-BAFD-940B4A33F6CE}" id="{9CB40B18-335A-47DC-97BF-73343306B282}">
    <text>Número estimado de alumnos que egresan de cierto nivel (primaria o secundaria) o tipo educativo (media superior) en un determinado ciclo escolar por cada cien alumnos de nuevo ingreso, inscritos tantos ciclos escolares atrás como dure el nivel o tipo educativo en cuestión</text>
  </threadedComment>
  <threadedComment ref="I90" dT="2020-05-22T18:04:33.21" personId="{9297EC6A-0A0C-48D1-BAFD-940B4A33F6CE}" id="{982AC116-303C-44F7-8E3B-49490ADFE8B0}">
    <text>Se calcula como el porcentaje de personas de un grupo etáreo que han culminado el nivel educativo correspondiente, sobre el total de personas en ese grupo etáreo.</text>
  </threadedComment>
  <threadedComment ref="I91" dT="2020-05-25T23:41:52.41" personId="{9297EC6A-0A0C-48D1-BAFD-940B4A33F6CE}" id="{50CAFF7B-49C5-4369-B610-DF4A5C14BC15}">
    <text>The number of pupils (or students) admitted to the first grade of a higher level of education in a given year, expressed as a percentage of the number of pupils (or students) enrolled in the final grade of the lower level of education in the previous year.</text>
  </threadedComment>
  <threadedComment ref="I95" dT="2020-05-22T18:10:24.45" personId="{9297EC6A-0A0C-48D1-BAFD-940B4A33F6CE}" id="{3B75A2ED-22B2-4FC8-940D-9362C1D85983}">
    <text>Tiene 17 años y no tiene al menos 11 años de educación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714DE-037B-41B5-8E0B-8085C19A12AC}">
  <sheetPr>
    <tabColor rgb="FF002060"/>
  </sheetPr>
  <dimension ref="A1:AH106"/>
  <sheetViews>
    <sheetView tabSelected="1" zoomScale="75" zoomScaleNormal="75" workbookViewId="0">
      <selection activeCell="I6" sqref="I6"/>
    </sheetView>
  </sheetViews>
  <sheetFormatPr baseColWidth="10" defaultRowHeight="15" x14ac:dyDescent="0.25"/>
  <cols>
    <col min="1" max="1" width="17.7109375" customWidth="1"/>
    <col min="2" max="2" width="14" customWidth="1"/>
    <col min="3" max="3" width="14.5703125" customWidth="1"/>
    <col min="4" max="4" width="27.85546875" customWidth="1"/>
    <col min="5" max="5" width="14.5703125" customWidth="1"/>
    <col min="6" max="6" width="22.28515625" customWidth="1"/>
    <col min="7" max="7" width="6.42578125" customWidth="1"/>
    <col min="8" max="8" width="14.42578125" customWidth="1"/>
    <col min="9" max="9" width="119.7109375" bestFit="1" customWidth="1"/>
    <col min="10" max="10" width="6.7109375" hidden="1" customWidth="1"/>
    <col min="11" max="11" width="6.7109375" style="3" hidden="1" customWidth="1"/>
    <col min="12" max="29" width="6.7109375" hidden="1" customWidth="1"/>
    <col min="30" max="30" width="12.42578125" hidden="1" customWidth="1"/>
    <col min="31" max="31" width="7.7109375" hidden="1" customWidth="1"/>
    <col min="32" max="32" width="12.42578125" style="14" hidden="1" customWidth="1"/>
    <col min="33" max="33" width="30.85546875" customWidth="1"/>
  </cols>
  <sheetData>
    <row r="1" spans="1:34" s="1" customFormat="1" x14ac:dyDescent="0.25">
      <c r="A1" s="4" t="s">
        <v>178</v>
      </c>
      <c r="B1" s="4" t="s">
        <v>155</v>
      </c>
      <c r="C1" s="4" t="s">
        <v>164</v>
      </c>
      <c r="D1" s="4" t="s">
        <v>156</v>
      </c>
      <c r="E1" s="4" t="s">
        <v>165</v>
      </c>
      <c r="F1" s="4" t="s">
        <v>157</v>
      </c>
      <c r="G1" s="4" t="s">
        <v>133</v>
      </c>
      <c r="H1" s="4" t="s">
        <v>132</v>
      </c>
      <c r="I1" s="4" t="s">
        <v>158</v>
      </c>
      <c r="J1" s="5" t="s">
        <v>37</v>
      </c>
      <c r="K1" s="5" t="s">
        <v>57</v>
      </c>
      <c r="L1" s="5" t="s">
        <v>39</v>
      </c>
      <c r="M1" s="5" t="s">
        <v>25</v>
      </c>
      <c r="N1" s="5" t="s">
        <v>104</v>
      </c>
      <c r="O1" s="5" t="s">
        <v>103</v>
      </c>
      <c r="P1" s="5" t="s">
        <v>106</v>
      </c>
      <c r="Q1" s="5" t="s">
        <v>107</v>
      </c>
      <c r="R1" s="6" t="s">
        <v>111</v>
      </c>
      <c r="S1" s="6" t="s">
        <v>114</v>
      </c>
      <c r="T1" s="6" t="s">
        <v>113</v>
      </c>
      <c r="U1" s="6" t="s">
        <v>115</v>
      </c>
      <c r="V1" s="7" t="s">
        <v>88</v>
      </c>
      <c r="W1" s="7" t="s">
        <v>87</v>
      </c>
      <c r="X1" s="8" t="s">
        <v>38</v>
      </c>
      <c r="Y1" s="8" t="s">
        <v>44</v>
      </c>
      <c r="Z1" s="4" t="s">
        <v>40</v>
      </c>
      <c r="AA1" s="4" t="s">
        <v>85</v>
      </c>
      <c r="AB1" s="4" t="s">
        <v>22</v>
      </c>
      <c r="AC1" s="4" t="s">
        <v>119</v>
      </c>
      <c r="AD1" s="4" t="s">
        <v>182</v>
      </c>
      <c r="AE1" s="4" t="s">
        <v>195</v>
      </c>
      <c r="AF1" s="12" t="s">
        <v>183</v>
      </c>
      <c r="AG1" s="4" t="s">
        <v>4</v>
      </c>
      <c r="AH1" s="4" t="s">
        <v>179</v>
      </c>
    </row>
    <row r="2" spans="1:34" x14ac:dyDescent="0.25">
      <c r="A2" s="9" t="s">
        <v>138</v>
      </c>
      <c r="B2" t="s">
        <v>18</v>
      </c>
      <c r="C2" s="9" t="s">
        <v>139</v>
      </c>
      <c r="D2" s="2" t="s">
        <v>120</v>
      </c>
      <c r="E2" s="9" t="s">
        <v>139</v>
      </c>
      <c r="F2" t="s">
        <v>121</v>
      </c>
      <c r="G2" s="9" t="s">
        <v>139</v>
      </c>
      <c r="H2" t="str">
        <f t="shared" ref="H2:H34" si="0">CONCATENATE(A2,C2,E2,G2)</f>
        <v>00010101</v>
      </c>
      <c r="I2" s="10" t="s">
        <v>166</v>
      </c>
      <c r="W2" s="2"/>
      <c r="AC2">
        <v>1</v>
      </c>
      <c r="AD2">
        <v>1</v>
      </c>
      <c r="AE2" s="2">
        <v>1</v>
      </c>
      <c r="AF2" s="13"/>
    </row>
    <row r="3" spans="1:34" x14ac:dyDescent="0.25">
      <c r="A3" s="9" t="s">
        <v>138</v>
      </c>
      <c r="B3" t="s">
        <v>18</v>
      </c>
      <c r="C3" s="9" t="s">
        <v>139</v>
      </c>
      <c r="D3" s="2" t="s">
        <v>120</v>
      </c>
      <c r="E3" s="9" t="s">
        <v>139</v>
      </c>
      <c r="F3" t="s">
        <v>121</v>
      </c>
      <c r="G3" s="9" t="s">
        <v>140</v>
      </c>
      <c r="H3" t="str">
        <f t="shared" si="0"/>
        <v>00010102</v>
      </c>
      <c r="I3" s="10" t="s">
        <v>61</v>
      </c>
      <c r="W3" s="2"/>
      <c r="AC3">
        <v>1</v>
      </c>
      <c r="AD3">
        <v>1</v>
      </c>
      <c r="AE3">
        <v>1</v>
      </c>
      <c r="AF3" s="13"/>
      <c r="AG3" t="s">
        <v>2</v>
      </c>
    </row>
    <row r="4" spans="1:34" x14ac:dyDescent="0.25">
      <c r="A4" s="9" t="s">
        <v>138</v>
      </c>
      <c r="B4" t="s">
        <v>18</v>
      </c>
      <c r="C4" s="9" t="s">
        <v>139</v>
      </c>
      <c r="D4" s="2" t="s">
        <v>120</v>
      </c>
      <c r="E4" s="9" t="s">
        <v>139</v>
      </c>
      <c r="F4" t="s">
        <v>121</v>
      </c>
      <c r="G4" s="9" t="s">
        <v>141</v>
      </c>
      <c r="H4" t="str">
        <f t="shared" si="0"/>
        <v>00010103</v>
      </c>
      <c r="I4" s="15" t="s">
        <v>197</v>
      </c>
      <c r="L4">
        <v>1</v>
      </c>
      <c r="N4">
        <v>1</v>
      </c>
      <c r="W4" s="2"/>
      <c r="AC4">
        <v>1</v>
      </c>
      <c r="AD4">
        <v>1</v>
      </c>
      <c r="AE4">
        <v>1</v>
      </c>
      <c r="AF4" s="13">
        <v>1</v>
      </c>
      <c r="AG4" t="s">
        <v>63</v>
      </c>
    </row>
    <row r="5" spans="1:34" x14ac:dyDescent="0.25">
      <c r="A5" s="9" t="s">
        <v>138</v>
      </c>
      <c r="B5" t="s">
        <v>18</v>
      </c>
      <c r="C5" s="9" t="s">
        <v>139</v>
      </c>
      <c r="D5" s="2" t="s">
        <v>120</v>
      </c>
      <c r="E5" s="9" t="s">
        <v>139</v>
      </c>
      <c r="F5" t="s">
        <v>121</v>
      </c>
      <c r="G5" s="9" t="s">
        <v>142</v>
      </c>
      <c r="H5" t="str">
        <f t="shared" si="0"/>
        <v>00010104</v>
      </c>
      <c r="I5" s="22" t="s">
        <v>145</v>
      </c>
      <c r="K5" s="3">
        <v>1</v>
      </c>
      <c r="W5" s="2"/>
      <c r="AC5">
        <v>1</v>
      </c>
      <c r="AD5">
        <v>1</v>
      </c>
      <c r="AE5">
        <v>1</v>
      </c>
      <c r="AF5" s="13"/>
      <c r="AG5" t="s">
        <v>62</v>
      </c>
    </row>
    <row r="6" spans="1:34" x14ac:dyDescent="0.25">
      <c r="A6" s="9" t="s">
        <v>138</v>
      </c>
      <c r="B6" t="s">
        <v>18</v>
      </c>
      <c r="C6" s="9" t="s">
        <v>139</v>
      </c>
      <c r="D6" s="2" t="s">
        <v>120</v>
      </c>
      <c r="E6" s="9" t="s">
        <v>140</v>
      </c>
      <c r="F6" t="s">
        <v>169</v>
      </c>
      <c r="G6" s="9" t="s">
        <v>139</v>
      </c>
      <c r="H6" t="str">
        <f t="shared" si="0"/>
        <v>00010201</v>
      </c>
      <c r="I6" s="15" t="s">
        <v>167</v>
      </c>
      <c r="K6" s="3">
        <v>1</v>
      </c>
      <c r="L6">
        <v>1</v>
      </c>
      <c r="W6" s="2"/>
      <c r="AC6">
        <v>1</v>
      </c>
      <c r="AD6">
        <v>1</v>
      </c>
      <c r="AE6">
        <v>1</v>
      </c>
      <c r="AF6" s="13"/>
      <c r="AG6" t="s">
        <v>64</v>
      </c>
    </row>
    <row r="7" spans="1:34" x14ac:dyDescent="0.25">
      <c r="A7" s="9" t="s">
        <v>138</v>
      </c>
      <c r="B7" t="s">
        <v>18</v>
      </c>
      <c r="C7" s="9" t="s">
        <v>139</v>
      </c>
      <c r="D7" s="2" t="s">
        <v>120</v>
      </c>
      <c r="E7" s="9" t="s">
        <v>140</v>
      </c>
      <c r="F7" t="s">
        <v>169</v>
      </c>
      <c r="G7" s="9" t="s">
        <v>140</v>
      </c>
      <c r="H7" t="str">
        <f t="shared" si="0"/>
        <v>00010202</v>
      </c>
      <c r="I7" s="15" t="s">
        <v>168</v>
      </c>
      <c r="K7" s="3">
        <v>1</v>
      </c>
      <c r="W7" s="2"/>
      <c r="AC7">
        <v>1</v>
      </c>
      <c r="AD7">
        <v>1</v>
      </c>
      <c r="AE7">
        <v>1</v>
      </c>
      <c r="AF7" s="13"/>
      <c r="AG7" t="s">
        <v>65</v>
      </c>
    </row>
    <row r="8" spans="1:34" x14ac:dyDescent="0.25">
      <c r="A8" s="9" t="s">
        <v>138</v>
      </c>
      <c r="B8" t="s">
        <v>18</v>
      </c>
      <c r="C8" s="9" t="s">
        <v>139</v>
      </c>
      <c r="D8" s="2" t="s">
        <v>120</v>
      </c>
      <c r="E8" s="9" t="s">
        <v>141</v>
      </c>
      <c r="F8" t="s">
        <v>135</v>
      </c>
      <c r="G8" s="9" t="s">
        <v>139</v>
      </c>
      <c r="H8" t="str">
        <f t="shared" si="0"/>
        <v>00010301</v>
      </c>
      <c r="I8" s="15" t="s">
        <v>8</v>
      </c>
      <c r="J8">
        <v>1</v>
      </c>
      <c r="K8" s="3">
        <v>1</v>
      </c>
      <c r="L8">
        <v>1</v>
      </c>
      <c r="O8">
        <v>1</v>
      </c>
      <c r="R8">
        <v>1</v>
      </c>
      <c r="S8">
        <v>1</v>
      </c>
      <c r="U8">
        <v>1</v>
      </c>
      <c r="V8" s="2">
        <v>1</v>
      </c>
      <c r="W8" s="2">
        <v>1</v>
      </c>
      <c r="X8">
        <v>1</v>
      </c>
      <c r="Y8">
        <v>1</v>
      </c>
      <c r="Z8">
        <v>1</v>
      </c>
      <c r="AC8">
        <v>1</v>
      </c>
      <c r="AD8">
        <v>1</v>
      </c>
      <c r="AE8">
        <v>1</v>
      </c>
      <c r="AF8" s="13">
        <v>1</v>
      </c>
      <c r="AG8" t="s">
        <v>43</v>
      </c>
      <c r="AH8" t="s">
        <v>180</v>
      </c>
    </row>
    <row r="9" spans="1:34" x14ac:dyDescent="0.25">
      <c r="A9" s="9" t="s">
        <v>139</v>
      </c>
      <c r="B9" t="s">
        <v>16</v>
      </c>
      <c r="C9" s="9" t="s">
        <v>140</v>
      </c>
      <c r="D9" t="s">
        <v>127</v>
      </c>
      <c r="E9" s="9" t="s">
        <v>139</v>
      </c>
      <c r="F9" t="s">
        <v>136</v>
      </c>
      <c r="G9" s="9" t="s">
        <v>139</v>
      </c>
      <c r="H9" t="str">
        <f t="shared" si="0"/>
        <v>01020101</v>
      </c>
      <c r="I9" s="18" t="s">
        <v>170</v>
      </c>
      <c r="V9" s="2"/>
      <c r="W9" s="2"/>
      <c r="AC9">
        <v>1</v>
      </c>
      <c r="AD9">
        <v>1</v>
      </c>
      <c r="AF9" s="13">
        <v>1</v>
      </c>
      <c r="AG9" t="s">
        <v>35</v>
      </c>
    </row>
    <row r="10" spans="1:34" x14ac:dyDescent="0.25">
      <c r="A10" s="9" t="s">
        <v>139</v>
      </c>
      <c r="B10" t="s">
        <v>16</v>
      </c>
      <c r="C10" s="9" t="s">
        <v>140</v>
      </c>
      <c r="D10" t="s">
        <v>127</v>
      </c>
      <c r="E10" s="9" t="s">
        <v>140</v>
      </c>
      <c r="F10" t="s">
        <v>126</v>
      </c>
      <c r="G10" s="9" t="s">
        <v>139</v>
      </c>
      <c r="H10" t="str">
        <f t="shared" si="0"/>
        <v>01020201</v>
      </c>
      <c r="I10" s="10" t="s">
        <v>47</v>
      </c>
      <c r="O10">
        <v>1</v>
      </c>
      <c r="P10">
        <v>1</v>
      </c>
      <c r="W10" s="2"/>
      <c r="Y10">
        <v>1</v>
      </c>
      <c r="AD10">
        <v>1</v>
      </c>
      <c r="AF10" s="13"/>
    </row>
    <row r="11" spans="1:34" x14ac:dyDescent="0.25">
      <c r="A11" s="9" t="s">
        <v>140</v>
      </c>
      <c r="B11" t="s">
        <v>15</v>
      </c>
      <c r="C11" s="9" t="s">
        <v>140</v>
      </c>
      <c r="D11" t="s">
        <v>125</v>
      </c>
      <c r="E11" s="9" t="s">
        <v>139</v>
      </c>
      <c r="F11" t="s">
        <v>136</v>
      </c>
      <c r="G11" s="9" t="s">
        <v>139</v>
      </c>
      <c r="H11" t="str">
        <f t="shared" si="0"/>
        <v>02020101</v>
      </c>
      <c r="I11" s="16" t="s">
        <v>189</v>
      </c>
      <c r="M11">
        <v>1</v>
      </c>
      <c r="O11">
        <v>1</v>
      </c>
      <c r="P11">
        <v>1</v>
      </c>
      <c r="R11">
        <v>1</v>
      </c>
      <c r="S11">
        <v>1</v>
      </c>
      <c r="W11" s="2"/>
      <c r="AD11">
        <v>1</v>
      </c>
      <c r="AF11" s="13"/>
      <c r="AG11" t="s">
        <v>2</v>
      </c>
    </row>
    <row r="12" spans="1:34" x14ac:dyDescent="0.25">
      <c r="A12" s="9" t="s">
        <v>140</v>
      </c>
      <c r="B12" t="s">
        <v>15</v>
      </c>
      <c r="C12" s="9" t="s">
        <v>140</v>
      </c>
      <c r="D12" t="s">
        <v>125</v>
      </c>
      <c r="E12" s="9" t="s">
        <v>139</v>
      </c>
      <c r="F12" t="s">
        <v>136</v>
      </c>
      <c r="G12" s="9" t="s">
        <v>140</v>
      </c>
      <c r="H12" t="str">
        <f t="shared" si="0"/>
        <v>02020102</v>
      </c>
      <c r="I12" s="16" t="s">
        <v>190</v>
      </c>
      <c r="L12">
        <v>1</v>
      </c>
      <c r="M12">
        <v>1</v>
      </c>
      <c r="O12">
        <v>1</v>
      </c>
      <c r="P12">
        <v>1</v>
      </c>
      <c r="S12">
        <v>1</v>
      </c>
      <c r="W12" s="2"/>
      <c r="Y12">
        <v>1</v>
      </c>
      <c r="Z12">
        <v>1</v>
      </c>
      <c r="AD12">
        <v>1</v>
      </c>
      <c r="AF12" s="13">
        <v>1</v>
      </c>
      <c r="AG12" s="17" t="s">
        <v>9</v>
      </c>
    </row>
    <row r="13" spans="1:34" x14ac:dyDescent="0.25">
      <c r="A13" s="9" t="s">
        <v>140</v>
      </c>
      <c r="B13" t="s">
        <v>15</v>
      </c>
      <c r="C13" s="9" t="s">
        <v>140</v>
      </c>
      <c r="D13" t="s">
        <v>127</v>
      </c>
      <c r="E13" s="9" t="s">
        <v>140</v>
      </c>
      <c r="F13" t="s">
        <v>126</v>
      </c>
      <c r="G13" s="9" t="s">
        <v>139</v>
      </c>
      <c r="H13" t="str">
        <f t="shared" si="0"/>
        <v>02020201</v>
      </c>
      <c r="I13" s="16" t="s">
        <v>191</v>
      </c>
      <c r="O13">
        <v>1</v>
      </c>
      <c r="P13">
        <v>1</v>
      </c>
      <c r="R13">
        <v>1</v>
      </c>
      <c r="W13" s="2"/>
      <c r="Y13">
        <v>1</v>
      </c>
      <c r="Z13">
        <v>1</v>
      </c>
      <c r="AA13">
        <v>1</v>
      </c>
      <c r="AD13">
        <v>1</v>
      </c>
      <c r="AF13" s="13">
        <v>1</v>
      </c>
      <c r="AG13" t="s">
        <v>210</v>
      </c>
    </row>
    <row r="14" spans="1:34" x14ac:dyDescent="0.25">
      <c r="A14" s="9" t="s">
        <v>140</v>
      </c>
      <c r="B14" t="s">
        <v>15</v>
      </c>
      <c r="C14" s="9" t="s">
        <v>140</v>
      </c>
      <c r="D14" t="s">
        <v>127</v>
      </c>
      <c r="E14" s="9" t="s">
        <v>140</v>
      </c>
      <c r="F14" t="s">
        <v>126</v>
      </c>
      <c r="G14" s="9" t="s">
        <v>140</v>
      </c>
      <c r="H14" t="str">
        <f t="shared" si="0"/>
        <v>02020202</v>
      </c>
      <c r="I14" s="17" t="s">
        <v>193</v>
      </c>
      <c r="W14" s="2"/>
      <c r="AD14">
        <v>2</v>
      </c>
      <c r="AF14" s="13">
        <v>1</v>
      </c>
      <c r="AG14" t="s">
        <v>194</v>
      </c>
    </row>
    <row r="15" spans="1:34" x14ac:dyDescent="0.25">
      <c r="A15" s="9" t="s">
        <v>140</v>
      </c>
      <c r="B15" t="s">
        <v>15</v>
      </c>
      <c r="C15" s="9" t="s">
        <v>140</v>
      </c>
      <c r="D15" t="s">
        <v>127</v>
      </c>
      <c r="E15" s="9" t="s">
        <v>140</v>
      </c>
      <c r="F15" t="s">
        <v>126</v>
      </c>
      <c r="G15" s="9" t="s">
        <v>141</v>
      </c>
      <c r="H15" t="str">
        <f t="shared" si="0"/>
        <v>02020203</v>
      </c>
      <c r="I15" s="16" t="s">
        <v>184</v>
      </c>
      <c r="W15" s="2"/>
      <c r="AC15">
        <v>1</v>
      </c>
      <c r="AD15">
        <v>1</v>
      </c>
      <c r="AF15" s="13"/>
    </row>
    <row r="16" spans="1:34" x14ac:dyDescent="0.25">
      <c r="A16" s="9" t="s">
        <v>140</v>
      </c>
      <c r="B16" t="s">
        <v>15</v>
      </c>
      <c r="C16" s="9" t="s">
        <v>140</v>
      </c>
      <c r="D16" t="s">
        <v>127</v>
      </c>
      <c r="E16" s="9" t="s">
        <v>140</v>
      </c>
      <c r="F16" t="s">
        <v>126</v>
      </c>
      <c r="G16" s="9" t="s">
        <v>142</v>
      </c>
      <c r="H16" t="str">
        <f t="shared" si="0"/>
        <v>02020204</v>
      </c>
      <c r="I16" s="16" t="s">
        <v>24</v>
      </c>
      <c r="K16" s="3">
        <v>1</v>
      </c>
      <c r="M16">
        <v>1</v>
      </c>
      <c r="R16">
        <v>1</v>
      </c>
      <c r="V16">
        <v>1</v>
      </c>
      <c r="W16" s="2"/>
      <c r="Y16">
        <v>1</v>
      </c>
      <c r="AA16">
        <v>1</v>
      </c>
      <c r="AD16">
        <v>2</v>
      </c>
      <c r="AG16" t="s">
        <v>34</v>
      </c>
    </row>
    <row r="17" spans="1:33" x14ac:dyDescent="0.25">
      <c r="A17" s="9" t="s">
        <v>140</v>
      </c>
      <c r="B17" t="s">
        <v>15</v>
      </c>
      <c r="C17" s="9" t="s">
        <v>140</v>
      </c>
      <c r="D17" t="s">
        <v>127</v>
      </c>
      <c r="E17" s="9" t="s">
        <v>141</v>
      </c>
      <c r="F17" t="s">
        <v>128</v>
      </c>
      <c r="G17" s="9" t="s">
        <v>139</v>
      </c>
      <c r="H17" t="str">
        <f t="shared" si="0"/>
        <v>02020301</v>
      </c>
      <c r="I17" s="16" t="s">
        <v>129</v>
      </c>
      <c r="W17" s="2">
        <v>1</v>
      </c>
      <c r="AD17">
        <v>2</v>
      </c>
    </row>
    <row r="18" spans="1:33" x14ac:dyDescent="0.25">
      <c r="A18" s="9" t="s">
        <v>140</v>
      </c>
      <c r="B18" t="s">
        <v>15</v>
      </c>
      <c r="C18" s="9" t="s">
        <v>140</v>
      </c>
      <c r="D18" t="s">
        <v>127</v>
      </c>
      <c r="E18" s="9" t="s">
        <v>141</v>
      </c>
      <c r="F18" t="s">
        <v>128</v>
      </c>
      <c r="G18" s="9" t="s">
        <v>140</v>
      </c>
      <c r="H18" t="str">
        <f t="shared" si="0"/>
        <v>02020302</v>
      </c>
      <c r="I18" s="16" t="s">
        <v>98</v>
      </c>
      <c r="K18" s="3">
        <v>1</v>
      </c>
      <c r="L18">
        <v>1</v>
      </c>
      <c r="M18">
        <v>1</v>
      </c>
      <c r="O18">
        <v>1</v>
      </c>
      <c r="W18" s="2"/>
      <c r="Y18">
        <v>1</v>
      </c>
      <c r="AD18">
        <v>2</v>
      </c>
    </row>
    <row r="19" spans="1:33" x14ac:dyDescent="0.25">
      <c r="A19" s="9" t="s">
        <v>138</v>
      </c>
      <c r="B19" t="s">
        <v>18</v>
      </c>
      <c r="C19" s="9" t="s">
        <v>140</v>
      </c>
      <c r="D19" t="s">
        <v>125</v>
      </c>
      <c r="E19" s="9" t="s">
        <v>142</v>
      </c>
      <c r="F19" t="s">
        <v>131</v>
      </c>
      <c r="G19" s="9" t="s">
        <v>139</v>
      </c>
      <c r="H19" t="str">
        <f t="shared" si="0"/>
        <v>00020401</v>
      </c>
      <c r="I19" s="15" t="s">
        <v>48</v>
      </c>
      <c r="K19" s="3">
        <v>1</v>
      </c>
      <c r="O19">
        <v>1</v>
      </c>
      <c r="W19" s="2"/>
      <c r="Y19">
        <v>1</v>
      </c>
      <c r="AD19">
        <v>1</v>
      </c>
      <c r="AF19" s="13">
        <v>1</v>
      </c>
    </row>
    <row r="20" spans="1:33" x14ac:dyDescent="0.25">
      <c r="A20" s="9" t="s">
        <v>138</v>
      </c>
      <c r="B20" t="s">
        <v>18</v>
      </c>
      <c r="C20" s="9" t="s">
        <v>140</v>
      </c>
      <c r="D20" t="s">
        <v>125</v>
      </c>
      <c r="E20" s="9" t="s">
        <v>142</v>
      </c>
      <c r="F20" t="s">
        <v>131</v>
      </c>
      <c r="G20" s="9" t="s">
        <v>140</v>
      </c>
      <c r="H20" t="str">
        <f t="shared" si="0"/>
        <v>00020402</v>
      </c>
      <c r="I20" s="15" t="s">
        <v>53</v>
      </c>
      <c r="K20" s="3">
        <v>1</v>
      </c>
      <c r="W20" s="2"/>
      <c r="Y20">
        <v>1</v>
      </c>
      <c r="AD20">
        <v>1</v>
      </c>
      <c r="AF20" s="13"/>
    </row>
    <row r="21" spans="1:33" x14ac:dyDescent="0.25">
      <c r="A21" s="9" t="s">
        <v>138</v>
      </c>
      <c r="B21" t="s">
        <v>18</v>
      </c>
      <c r="C21" s="9" t="s">
        <v>140</v>
      </c>
      <c r="D21" t="s">
        <v>125</v>
      </c>
      <c r="E21" s="9" t="s">
        <v>142</v>
      </c>
      <c r="F21" t="s">
        <v>131</v>
      </c>
      <c r="G21" s="9" t="s">
        <v>141</v>
      </c>
      <c r="H21" t="str">
        <f t="shared" si="0"/>
        <v>00020403</v>
      </c>
      <c r="I21" s="15" t="s">
        <v>74</v>
      </c>
      <c r="K21" s="3">
        <v>1</v>
      </c>
      <c r="O21">
        <v>1</v>
      </c>
      <c r="W21" s="2"/>
      <c r="Y21">
        <v>1</v>
      </c>
      <c r="AD21">
        <v>1</v>
      </c>
      <c r="AF21" s="13"/>
    </row>
    <row r="22" spans="1:33" x14ac:dyDescent="0.25">
      <c r="A22" s="9" t="s">
        <v>138</v>
      </c>
      <c r="B22" t="s">
        <v>18</v>
      </c>
      <c r="C22" s="9" t="s">
        <v>140</v>
      </c>
      <c r="D22" t="s">
        <v>125</v>
      </c>
      <c r="E22" s="9" t="s">
        <v>142</v>
      </c>
      <c r="F22" t="s">
        <v>131</v>
      </c>
      <c r="G22" s="9" t="s">
        <v>142</v>
      </c>
      <c r="H22" t="str">
        <f t="shared" si="0"/>
        <v>00020404</v>
      </c>
      <c r="I22" s="10" t="s">
        <v>93</v>
      </c>
      <c r="V22">
        <v>1</v>
      </c>
      <c r="W22" s="2"/>
      <c r="AD22">
        <v>1</v>
      </c>
      <c r="AF22" s="13"/>
    </row>
    <row r="23" spans="1:33" x14ac:dyDescent="0.25">
      <c r="A23" s="9" t="s">
        <v>138</v>
      </c>
      <c r="B23" t="s">
        <v>18</v>
      </c>
      <c r="C23" s="9" t="s">
        <v>140</v>
      </c>
      <c r="D23" t="s">
        <v>125</v>
      </c>
      <c r="E23" s="9" t="s">
        <v>142</v>
      </c>
      <c r="F23" t="s">
        <v>131</v>
      </c>
      <c r="G23" s="9" t="s">
        <v>143</v>
      </c>
      <c r="H23" t="str">
        <f t="shared" si="0"/>
        <v>00020405</v>
      </c>
      <c r="I23" s="10" t="s">
        <v>171</v>
      </c>
      <c r="W23" s="2"/>
      <c r="Y23">
        <v>1</v>
      </c>
      <c r="AD23">
        <v>1</v>
      </c>
      <c r="AF23" s="13"/>
    </row>
    <row r="24" spans="1:33" x14ac:dyDescent="0.25">
      <c r="A24" s="9" t="s">
        <v>138</v>
      </c>
      <c r="B24" t="s">
        <v>18</v>
      </c>
      <c r="C24" s="9" t="s">
        <v>140</v>
      </c>
      <c r="D24" t="s">
        <v>125</v>
      </c>
      <c r="E24" s="9" t="s">
        <v>142</v>
      </c>
      <c r="F24" t="s">
        <v>131</v>
      </c>
      <c r="G24" s="9" t="s">
        <v>144</v>
      </c>
      <c r="H24" t="str">
        <f t="shared" si="0"/>
        <v>00020406</v>
      </c>
      <c r="I24" s="10" t="s">
        <v>101</v>
      </c>
      <c r="O24">
        <v>1</v>
      </c>
      <c r="W24" s="2"/>
      <c r="AD24">
        <v>1</v>
      </c>
      <c r="AF24" s="13"/>
    </row>
    <row r="25" spans="1:33" x14ac:dyDescent="0.25">
      <c r="A25" s="9" t="s">
        <v>140</v>
      </c>
      <c r="B25" t="s">
        <v>15</v>
      </c>
      <c r="C25" s="9" t="s">
        <v>140</v>
      </c>
      <c r="D25" t="s">
        <v>125</v>
      </c>
      <c r="E25" s="9" t="s">
        <v>142</v>
      </c>
      <c r="F25" t="s">
        <v>131</v>
      </c>
      <c r="G25" s="9" t="s">
        <v>146</v>
      </c>
      <c r="H25" t="str">
        <f t="shared" si="0"/>
        <v>02020407</v>
      </c>
      <c r="I25" s="16" t="s">
        <v>102</v>
      </c>
      <c r="O25">
        <v>1</v>
      </c>
      <c r="R25">
        <v>1</v>
      </c>
      <c r="W25" s="2"/>
      <c r="AD25">
        <v>1</v>
      </c>
      <c r="AF25" s="13"/>
    </row>
    <row r="26" spans="1:33" x14ac:dyDescent="0.25">
      <c r="A26" s="9" t="s">
        <v>141</v>
      </c>
      <c r="B26" t="s">
        <v>17</v>
      </c>
      <c r="C26" s="9" t="s">
        <v>140</v>
      </c>
      <c r="D26" t="s">
        <v>125</v>
      </c>
      <c r="E26" s="9" t="s">
        <v>139</v>
      </c>
      <c r="F26" t="s">
        <v>136</v>
      </c>
      <c r="G26" s="9" t="s">
        <v>139</v>
      </c>
      <c r="H26" t="str">
        <f t="shared" si="0"/>
        <v>03020101</v>
      </c>
      <c r="I26" s="10" t="s">
        <v>99</v>
      </c>
      <c r="O26">
        <v>1</v>
      </c>
      <c r="W26" s="2"/>
      <c r="AD26">
        <v>1</v>
      </c>
      <c r="AF26" s="13"/>
    </row>
    <row r="27" spans="1:33" x14ac:dyDescent="0.25">
      <c r="A27" s="9" t="s">
        <v>141</v>
      </c>
      <c r="B27" t="s">
        <v>17</v>
      </c>
      <c r="C27" s="9" t="s">
        <v>140</v>
      </c>
      <c r="D27" t="s">
        <v>125</v>
      </c>
      <c r="E27" s="9" t="s">
        <v>139</v>
      </c>
      <c r="F27" t="s">
        <v>136</v>
      </c>
      <c r="G27" s="9" t="s">
        <v>140</v>
      </c>
      <c r="H27" t="str">
        <f t="shared" si="0"/>
        <v>03020102</v>
      </c>
      <c r="I27" s="10" t="s">
        <v>185</v>
      </c>
      <c r="N27">
        <v>1</v>
      </c>
      <c r="W27" s="2"/>
      <c r="AC27">
        <v>1</v>
      </c>
      <c r="AD27">
        <v>1</v>
      </c>
      <c r="AF27" s="13">
        <v>1</v>
      </c>
      <c r="AG27" t="s">
        <v>70</v>
      </c>
    </row>
    <row r="28" spans="1:33" x14ac:dyDescent="0.25">
      <c r="A28" s="9" t="s">
        <v>141</v>
      </c>
      <c r="B28" t="s">
        <v>17</v>
      </c>
      <c r="C28" s="9" t="s">
        <v>140</v>
      </c>
      <c r="D28" t="s">
        <v>125</v>
      </c>
      <c r="E28" s="9" t="s">
        <v>139</v>
      </c>
      <c r="F28" t="s">
        <v>136</v>
      </c>
      <c r="G28" s="9" t="s">
        <v>141</v>
      </c>
      <c r="H28" t="str">
        <f t="shared" si="0"/>
        <v>03020103</v>
      </c>
      <c r="I28" s="15" t="s">
        <v>105</v>
      </c>
      <c r="N28">
        <v>1</v>
      </c>
      <c r="O28">
        <v>1</v>
      </c>
      <c r="W28" s="2"/>
      <c r="AC28">
        <v>1</v>
      </c>
      <c r="AD28">
        <v>1</v>
      </c>
      <c r="AF28" s="13"/>
      <c r="AG28" t="s">
        <v>13</v>
      </c>
    </row>
    <row r="29" spans="1:33" x14ac:dyDescent="0.25">
      <c r="A29" s="9" t="s">
        <v>141</v>
      </c>
      <c r="B29" t="s">
        <v>17</v>
      </c>
      <c r="C29" s="9" t="s">
        <v>140</v>
      </c>
      <c r="D29" t="s">
        <v>127</v>
      </c>
      <c r="E29" s="9" t="s">
        <v>140</v>
      </c>
      <c r="F29" t="s">
        <v>126</v>
      </c>
      <c r="G29" s="9" t="s">
        <v>139</v>
      </c>
      <c r="H29" t="str">
        <f t="shared" si="0"/>
        <v>03020201</v>
      </c>
      <c r="I29" s="10" t="s">
        <v>198</v>
      </c>
      <c r="O29">
        <v>1</v>
      </c>
      <c r="W29" s="2"/>
      <c r="AD29">
        <v>1</v>
      </c>
      <c r="AF29" s="13"/>
    </row>
    <row r="30" spans="1:33" x14ac:dyDescent="0.25">
      <c r="A30" s="9" t="s">
        <v>142</v>
      </c>
      <c r="B30" t="s">
        <v>56</v>
      </c>
      <c r="C30" s="9" t="s">
        <v>140</v>
      </c>
      <c r="D30" t="s">
        <v>125</v>
      </c>
      <c r="E30" s="9" t="s">
        <v>139</v>
      </c>
      <c r="F30" t="s">
        <v>136</v>
      </c>
      <c r="G30" s="9" t="s">
        <v>139</v>
      </c>
      <c r="H30" t="str">
        <f t="shared" si="0"/>
        <v>04020101</v>
      </c>
      <c r="I30" s="15" t="s">
        <v>72</v>
      </c>
      <c r="N30">
        <v>1</v>
      </c>
      <c r="W30" s="2"/>
      <c r="AC30">
        <v>1</v>
      </c>
      <c r="AD30">
        <v>1</v>
      </c>
      <c r="AF30" s="13"/>
    </row>
    <row r="31" spans="1:33" x14ac:dyDescent="0.25">
      <c r="A31" s="9" t="s">
        <v>142</v>
      </c>
      <c r="B31" t="s">
        <v>56</v>
      </c>
      <c r="C31" s="9" t="s">
        <v>140</v>
      </c>
      <c r="D31" t="s">
        <v>125</v>
      </c>
      <c r="E31" s="9" t="s">
        <v>139</v>
      </c>
      <c r="F31" t="s">
        <v>136</v>
      </c>
      <c r="G31" s="9" t="s">
        <v>140</v>
      </c>
      <c r="H31" t="str">
        <f t="shared" si="0"/>
        <v>04020102</v>
      </c>
      <c r="I31" s="15" t="s">
        <v>73</v>
      </c>
      <c r="N31">
        <v>1</v>
      </c>
      <c r="W31" s="2"/>
      <c r="AC31">
        <v>1</v>
      </c>
      <c r="AD31">
        <v>1</v>
      </c>
      <c r="AF31" s="13"/>
    </row>
    <row r="32" spans="1:33" x14ac:dyDescent="0.25">
      <c r="A32" s="9" t="s">
        <v>139</v>
      </c>
      <c r="B32" t="s">
        <v>16</v>
      </c>
      <c r="C32" s="9" t="s">
        <v>141</v>
      </c>
      <c r="D32" t="s">
        <v>19</v>
      </c>
      <c r="E32" s="9" t="s">
        <v>138</v>
      </c>
      <c r="F32" t="s">
        <v>18</v>
      </c>
      <c r="G32" s="9" t="s">
        <v>139</v>
      </c>
      <c r="H32" t="str">
        <f t="shared" si="0"/>
        <v>01030001</v>
      </c>
      <c r="I32" s="15" t="s">
        <v>116</v>
      </c>
      <c r="W32" s="2">
        <v>1</v>
      </c>
      <c r="AC32">
        <v>1</v>
      </c>
      <c r="AD32">
        <v>1</v>
      </c>
      <c r="AF32" s="13">
        <v>1</v>
      </c>
      <c r="AG32" t="s">
        <v>67</v>
      </c>
    </row>
    <row r="33" spans="1:33" x14ac:dyDescent="0.25">
      <c r="A33" s="9" t="s">
        <v>139</v>
      </c>
      <c r="B33" t="s">
        <v>16</v>
      </c>
      <c r="C33" s="9" t="s">
        <v>141</v>
      </c>
      <c r="D33" t="s">
        <v>19</v>
      </c>
      <c r="E33" s="9" t="s">
        <v>138</v>
      </c>
      <c r="F33" t="s">
        <v>18</v>
      </c>
      <c r="G33" s="9" t="s">
        <v>140</v>
      </c>
      <c r="H33" t="str">
        <f t="shared" si="0"/>
        <v>01030002</v>
      </c>
      <c r="I33" s="15" t="s">
        <v>94</v>
      </c>
      <c r="V33">
        <v>1</v>
      </c>
      <c r="W33" s="2">
        <v>1</v>
      </c>
      <c r="Y33">
        <v>1</v>
      </c>
      <c r="Z33">
        <v>1</v>
      </c>
      <c r="AD33">
        <v>1</v>
      </c>
      <c r="AF33" s="13">
        <v>1</v>
      </c>
      <c r="AG33" t="s">
        <v>90</v>
      </c>
    </row>
    <row r="34" spans="1:33" x14ac:dyDescent="0.25">
      <c r="A34" s="9" t="s">
        <v>140</v>
      </c>
      <c r="B34" t="s">
        <v>15</v>
      </c>
      <c r="C34" s="9" t="s">
        <v>141</v>
      </c>
      <c r="D34" t="s">
        <v>19</v>
      </c>
      <c r="E34" s="9" t="s">
        <v>138</v>
      </c>
      <c r="F34" t="s">
        <v>18</v>
      </c>
      <c r="G34" s="9" t="s">
        <v>139</v>
      </c>
      <c r="H34" t="str">
        <f t="shared" si="0"/>
        <v>02030001</v>
      </c>
      <c r="I34" s="22" t="s">
        <v>172</v>
      </c>
      <c r="W34" s="2"/>
      <c r="AC34">
        <v>1</v>
      </c>
      <c r="AD34">
        <v>1</v>
      </c>
      <c r="AF34" s="13"/>
      <c r="AG34" t="s">
        <v>68</v>
      </c>
    </row>
    <row r="35" spans="1:33" x14ac:dyDescent="0.25">
      <c r="A35" s="9" t="s">
        <v>140</v>
      </c>
      <c r="B35" t="s">
        <v>15</v>
      </c>
      <c r="C35" s="9" t="s">
        <v>141</v>
      </c>
      <c r="D35" t="s">
        <v>19</v>
      </c>
      <c r="E35" s="9" t="s">
        <v>138</v>
      </c>
      <c r="F35" t="s">
        <v>18</v>
      </c>
      <c r="G35" s="9" t="s">
        <v>140</v>
      </c>
      <c r="H35" t="str">
        <f t="shared" ref="H35:H66" si="1">CONCATENATE(A35,C35,E35,G35)</f>
        <v>02030002</v>
      </c>
      <c r="I35" s="16" t="s">
        <v>186</v>
      </c>
      <c r="K35" s="3">
        <v>1</v>
      </c>
      <c r="M35">
        <v>1</v>
      </c>
      <c r="P35">
        <v>1</v>
      </c>
      <c r="R35">
        <v>1</v>
      </c>
      <c r="S35">
        <v>1</v>
      </c>
      <c r="U35">
        <v>1</v>
      </c>
      <c r="W35" s="2"/>
      <c r="Y35">
        <v>1</v>
      </c>
      <c r="Z35">
        <v>1</v>
      </c>
      <c r="AA35">
        <v>1</v>
      </c>
      <c r="AD35">
        <v>1</v>
      </c>
      <c r="AF35" s="13">
        <v>1</v>
      </c>
      <c r="AG35" s="19" t="s">
        <v>130</v>
      </c>
    </row>
    <row r="36" spans="1:33" x14ac:dyDescent="0.25">
      <c r="A36" s="9" t="s">
        <v>140</v>
      </c>
      <c r="B36" t="s">
        <v>15</v>
      </c>
      <c r="C36" s="9" t="s">
        <v>141</v>
      </c>
      <c r="D36" t="s">
        <v>19</v>
      </c>
      <c r="E36" s="9" t="s">
        <v>138</v>
      </c>
      <c r="F36" t="s">
        <v>18</v>
      </c>
      <c r="G36" s="9" t="s">
        <v>141</v>
      </c>
      <c r="H36" t="str">
        <f t="shared" si="1"/>
        <v>02030003</v>
      </c>
      <c r="I36" s="16" t="s">
        <v>69</v>
      </c>
      <c r="V36">
        <v>1</v>
      </c>
      <c r="W36" s="2"/>
      <c r="AC36">
        <v>1</v>
      </c>
      <c r="AD36">
        <v>1</v>
      </c>
      <c r="AF36" s="13"/>
      <c r="AG36" t="s">
        <v>2</v>
      </c>
    </row>
    <row r="37" spans="1:33" x14ac:dyDescent="0.25">
      <c r="A37" s="9" t="s">
        <v>141</v>
      </c>
      <c r="B37" t="s">
        <v>17</v>
      </c>
      <c r="C37" s="9" t="s">
        <v>141</v>
      </c>
      <c r="D37" t="s">
        <v>19</v>
      </c>
      <c r="E37" s="9" t="s">
        <v>138</v>
      </c>
      <c r="F37" t="s">
        <v>18</v>
      </c>
      <c r="G37" s="9" t="s">
        <v>139</v>
      </c>
      <c r="H37" t="str">
        <f t="shared" si="1"/>
        <v>03030001</v>
      </c>
      <c r="I37" s="15" t="s">
        <v>117</v>
      </c>
      <c r="W37" s="2"/>
      <c r="AC37">
        <v>1</v>
      </c>
      <c r="AD37">
        <v>1</v>
      </c>
      <c r="AF37" s="13"/>
      <c r="AG37" t="s">
        <v>71</v>
      </c>
    </row>
    <row r="38" spans="1:33" x14ac:dyDescent="0.25">
      <c r="A38" s="9" t="s">
        <v>141</v>
      </c>
      <c r="B38" t="s">
        <v>17</v>
      </c>
      <c r="C38" s="9" t="s">
        <v>141</v>
      </c>
      <c r="D38" t="s">
        <v>19</v>
      </c>
      <c r="E38" s="9" t="s">
        <v>138</v>
      </c>
      <c r="F38" t="s">
        <v>18</v>
      </c>
      <c r="G38" s="9" t="s">
        <v>140</v>
      </c>
      <c r="H38" t="str">
        <f t="shared" si="1"/>
        <v>03030002</v>
      </c>
      <c r="I38" s="15" t="s">
        <v>118</v>
      </c>
      <c r="W38" s="2"/>
      <c r="AC38">
        <v>1</v>
      </c>
      <c r="AD38">
        <v>1</v>
      </c>
      <c r="AF38" s="13"/>
      <c r="AG38" t="s">
        <v>71</v>
      </c>
    </row>
    <row r="39" spans="1:33" x14ac:dyDescent="0.25">
      <c r="A39" s="9" t="s">
        <v>141</v>
      </c>
      <c r="B39" t="s">
        <v>17</v>
      </c>
      <c r="C39" s="9" t="s">
        <v>141</v>
      </c>
      <c r="D39" t="s">
        <v>19</v>
      </c>
      <c r="E39" s="9" t="s">
        <v>138</v>
      </c>
      <c r="F39" t="s">
        <v>18</v>
      </c>
      <c r="G39" s="9" t="s">
        <v>141</v>
      </c>
      <c r="H39" t="str">
        <f t="shared" si="1"/>
        <v>03030003</v>
      </c>
      <c r="I39" s="15" t="s">
        <v>187</v>
      </c>
      <c r="M39">
        <v>1</v>
      </c>
      <c r="N39">
        <v>1</v>
      </c>
      <c r="O39">
        <v>1</v>
      </c>
      <c r="P39">
        <v>1</v>
      </c>
      <c r="W39" s="2"/>
      <c r="Y39">
        <v>1</v>
      </c>
      <c r="AA39">
        <v>1</v>
      </c>
      <c r="AC39">
        <v>1</v>
      </c>
      <c r="AD39">
        <v>1</v>
      </c>
      <c r="AF39" s="13">
        <v>1</v>
      </c>
      <c r="AG39" t="s">
        <v>123</v>
      </c>
    </row>
    <row r="40" spans="1:33" x14ac:dyDescent="0.25">
      <c r="A40" s="9" t="s">
        <v>141</v>
      </c>
      <c r="B40" t="s">
        <v>17</v>
      </c>
      <c r="C40" s="9" t="s">
        <v>141</v>
      </c>
      <c r="D40" t="s">
        <v>19</v>
      </c>
      <c r="E40" s="9" t="s">
        <v>138</v>
      </c>
      <c r="F40" t="s">
        <v>18</v>
      </c>
      <c r="G40" s="9" t="s">
        <v>142</v>
      </c>
      <c r="H40" t="str">
        <f t="shared" si="1"/>
        <v>03030004</v>
      </c>
      <c r="I40" s="15" t="s">
        <v>122</v>
      </c>
      <c r="W40" s="2"/>
      <c r="Y40">
        <v>1</v>
      </c>
      <c r="AD40">
        <v>1</v>
      </c>
      <c r="AF40" s="13"/>
    </row>
    <row r="41" spans="1:33" x14ac:dyDescent="0.25">
      <c r="A41" s="9" t="s">
        <v>142</v>
      </c>
      <c r="B41" t="s">
        <v>56</v>
      </c>
      <c r="C41" s="9" t="s">
        <v>141</v>
      </c>
      <c r="D41" t="s">
        <v>19</v>
      </c>
      <c r="E41" s="9" t="s">
        <v>138</v>
      </c>
      <c r="F41" t="s">
        <v>18</v>
      </c>
      <c r="G41" s="9" t="s">
        <v>139</v>
      </c>
      <c r="H41" t="str">
        <f t="shared" si="1"/>
        <v>04030001</v>
      </c>
      <c r="I41" s="10" t="s">
        <v>137</v>
      </c>
      <c r="W41" s="2"/>
      <c r="AC41">
        <v>1</v>
      </c>
      <c r="AD41">
        <v>1</v>
      </c>
      <c r="AF41" s="13"/>
    </row>
    <row r="42" spans="1:33" x14ac:dyDescent="0.25">
      <c r="A42" s="9" t="s">
        <v>138</v>
      </c>
      <c r="B42" t="s">
        <v>18</v>
      </c>
      <c r="C42" s="9" t="s">
        <v>142</v>
      </c>
      <c r="D42" t="s">
        <v>20</v>
      </c>
      <c r="E42" s="9" t="s">
        <v>138</v>
      </c>
      <c r="F42" t="s">
        <v>18</v>
      </c>
      <c r="G42" s="9" t="s">
        <v>139</v>
      </c>
      <c r="H42" t="str">
        <f t="shared" si="1"/>
        <v>00040001</v>
      </c>
      <c r="I42" s="10" t="s">
        <v>23</v>
      </c>
      <c r="K42" s="3">
        <v>1</v>
      </c>
      <c r="U42">
        <v>1</v>
      </c>
      <c r="W42" s="2"/>
      <c r="AC42">
        <v>1</v>
      </c>
      <c r="AD42">
        <v>1</v>
      </c>
      <c r="AF42" s="13"/>
      <c r="AG42" t="s">
        <v>66</v>
      </c>
    </row>
    <row r="43" spans="1:33" x14ac:dyDescent="0.25">
      <c r="A43" s="9" t="s">
        <v>138</v>
      </c>
      <c r="B43" t="s">
        <v>18</v>
      </c>
      <c r="C43" s="9" t="s">
        <v>142</v>
      </c>
      <c r="D43" t="s">
        <v>20</v>
      </c>
      <c r="E43" s="9" t="s">
        <v>138</v>
      </c>
      <c r="F43" t="s">
        <v>18</v>
      </c>
      <c r="G43" s="9" t="s">
        <v>140</v>
      </c>
      <c r="H43" t="str">
        <f t="shared" si="1"/>
        <v>00040002</v>
      </c>
      <c r="I43" s="10" t="s">
        <v>110</v>
      </c>
      <c r="Q43">
        <v>1</v>
      </c>
      <c r="W43" s="2"/>
      <c r="AD43">
        <v>1</v>
      </c>
      <c r="AF43" s="13">
        <v>1</v>
      </c>
    </row>
    <row r="44" spans="1:33" x14ac:dyDescent="0.25">
      <c r="A44" s="9" t="s">
        <v>139</v>
      </c>
      <c r="B44" t="s">
        <v>16</v>
      </c>
      <c r="C44" s="9" t="s">
        <v>142</v>
      </c>
      <c r="D44" t="s">
        <v>20</v>
      </c>
      <c r="E44" s="9" t="s">
        <v>138</v>
      </c>
      <c r="F44" t="s">
        <v>18</v>
      </c>
      <c r="G44" s="9" t="s">
        <v>139</v>
      </c>
      <c r="H44" t="str">
        <f t="shared" si="1"/>
        <v>01040001</v>
      </c>
      <c r="I44" s="10" t="s">
        <v>96</v>
      </c>
      <c r="J44">
        <v>1</v>
      </c>
      <c r="O44">
        <v>1</v>
      </c>
      <c r="P44">
        <v>1</v>
      </c>
      <c r="U44">
        <v>1</v>
      </c>
      <c r="W44" s="2"/>
      <c r="X44">
        <v>1</v>
      </c>
      <c r="Y44">
        <v>1</v>
      </c>
      <c r="AD44">
        <v>1</v>
      </c>
      <c r="AF44" s="13"/>
      <c r="AG44" t="s">
        <v>2</v>
      </c>
    </row>
    <row r="45" spans="1:33" x14ac:dyDescent="0.25">
      <c r="A45" s="9" t="s">
        <v>139</v>
      </c>
      <c r="B45" t="s">
        <v>16</v>
      </c>
      <c r="C45" s="9" t="s">
        <v>142</v>
      </c>
      <c r="D45" t="s">
        <v>20</v>
      </c>
      <c r="E45" s="9" t="s">
        <v>138</v>
      </c>
      <c r="F45" t="s">
        <v>18</v>
      </c>
      <c r="G45" s="9" t="s">
        <v>140</v>
      </c>
      <c r="H45" t="str">
        <f t="shared" si="1"/>
        <v>01040002</v>
      </c>
      <c r="I45" s="15" t="s">
        <v>92</v>
      </c>
      <c r="V45">
        <v>1</v>
      </c>
      <c r="W45" s="2"/>
      <c r="AD45">
        <v>2</v>
      </c>
      <c r="AG45" t="s">
        <v>90</v>
      </c>
    </row>
    <row r="46" spans="1:33" x14ac:dyDescent="0.25">
      <c r="A46" s="9" t="s">
        <v>139</v>
      </c>
      <c r="B46" t="s">
        <v>16</v>
      </c>
      <c r="C46" s="9" t="s">
        <v>142</v>
      </c>
      <c r="D46" t="s">
        <v>20</v>
      </c>
      <c r="E46" s="9" t="s">
        <v>138</v>
      </c>
      <c r="F46" t="s">
        <v>18</v>
      </c>
      <c r="G46" s="9" t="s">
        <v>141</v>
      </c>
      <c r="H46" t="str">
        <f t="shared" si="1"/>
        <v>01040003</v>
      </c>
      <c r="I46" s="15" t="s">
        <v>91</v>
      </c>
      <c r="V46">
        <v>1</v>
      </c>
      <c r="W46" s="2"/>
      <c r="AD46">
        <v>2</v>
      </c>
      <c r="AG46" t="s">
        <v>90</v>
      </c>
    </row>
    <row r="47" spans="1:33" x14ac:dyDescent="0.25">
      <c r="A47" s="9" t="s">
        <v>140</v>
      </c>
      <c r="B47" t="s">
        <v>15</v>
      </c>
      <c r="C47" s="9" t="s">
        <v>142</v>
      </c>
      <c r="D47" t="s">
        <v>20</v>
      </c>
      <c r="E47" s="9" t="s">
        <v>138</v>
      </c>
      <c r="F47" t="s">
        <v>18</v>
      </c>
      <c r="G47" s="9" t="s">
        <v>139</v>
      </c>
      <c r="H47" t="str">
        <f t="shared" si="1"/>
        <v>02040001</v>
      </c>
      <c r="I47" s="16" t="s">
        <v>26</v>
      </c>
      <c r="M47">
        <v>1</v>
      </c>
      <c r="N47">
        <v>1</v>
      </c>
      <c r="W47" s="2"/>
      <c r="AD47">
        <v>1</v>
      </c>
      <c r="AF47" s="13"/>
      <c r="AG47" t="s">
        <v>33</v>
      </c>
    </row>
    <row r="48" spans="1:33" x14ac:dyDescent="0.25">
      <c r="A48" s="9" t="s">
        <v>140</v>
      </c>
      <c r="B48" t="s">
        <v>15</v>
      </c>
      <c r="C48" s="9" t="s">
        <v>142</v>
      </c>
      <c r="D48" t="s">
        <v>20</v>
      </c>
      <c r="E48" s="9" t="s">
        <v>138</v>
      </c>
      <c r="F48" t="s">
        <v>18</v>
      </c>
      <c r="G48" s="9" t="s">
        <v>140</v>
      </c>
      <c r="H48" t="str">
        <f t="shared" si="1"/>
        <v>02040002</v>
      </c>
      <c r="I48" s="16" t="s">
        <v>75</v>
      </c>
      <c r="K48" s="3">
        <v>1</v>
      </c>
      <c r="L48">
        <v>1</v>
      </c>
      <c r="M48">
        <v>1</v>
      </c>
      <c r="V48">
        <v>1</v>
      </c>
      <c r="W48" s="2"/>
      <c r="AA48">
        <v>1</v>
      </c>
      <c r="AC48">
        <v>1</v>
      </c>
      <c r="AD48">
        <v>1</v>
      </c>
      <c r="AF48" s="13"/>
      <c r="AG48" t="s">
        <v>33</v>
      </c>
    </row>
    <row r="49" spans="1:34" x14ac:dyDescent="0.25">
      <c r="A49" s="9" t="s">
        <v>140</v>
      </c>
      <c r="B49" t="s">
        <v>15</v>
      </c>
      <c r="C49" s="9" t="s">
        <v>142</v>
      </c>
      <c r="D49" t="s">
        <v>20</v>
      </c>
      <c r="E49" s="9" t="s">
        <v>138</v>
      </c>
      <c r="F49" t="s">
        <v>18</v>
      </c>
      <c r="G49" s="9" t="s">
        <v>141</v>
      </c>
      <c r="H49" t="str">
        <f t="shared" si="1"/>
        <v>02040003</v>
      </c>
      <c r="I49" s="16" t="s">
        <v>0</v>
      </c>
      <c r="J49">
        <v>1</v>
      </c>
      <c r="K49" s="3">
        <v>1</v>
      </c>
      <c r="L49">
        <v>1</v>
      </c>
      <c r="M49">
        <v>1</v>
      </c>
      <c r="N49">
        <v>1</v>
      </c>
      <c r="O49">
        <v>1</v>
      </c>
      <c r="P49">
        <v>1</v>
      </c>
      <c r="R49">
        <v>1</v>
      </c>
      <c r="S49">
        <v>1</v>
      </c>
      <c r="U49">
        <v>1</v>
      </c>
      <c r="V49" s="2">
        <v>1</v>
      </c>
      <c r="W49" s="2">
        <v>1</v>
      </c>
      <c r="Y49">
        <v>1</v>
      </c>
      <c r="Z49">
        <v>1</v>
      </c>
      <c r="AA49">
        <v>1</v>
      </c>
      <c r="AC49">
        <v>1</v>
      </c>
      <c r="AD49">
        <v>1</v>
      </c>
      <c r="AF49" s="13"/>
      <c r="AG49" t="s">
        <v>29</v>
      </c>
      <c r="AH49" t="s">
        <v>180</v>
      </c>
    </row>
    <row r="50" spans="1:34" x14ac:dyDescent="0.25">
      <c r="A50" s="9" t="s">
        <v>140</v>
      </c>
      <c r="B50" t="s">
        <v>15</v>
      </c>
      <c r="C50" s="9" t="s">
        <v>142</v>
      </c>
      <c r="D50" t="s">
        <v>20</v>
      </c>
      <c r="E50" s="9" t="s">
        <v>138</v>
      </c>
      <c r="F50" t="s">
        <v>18</v>
      </c>
      <c r="G50" s="9" t="s">
        <v>142</v>
      </c>
      <c r="H50" t="str">
        <f t="shared" si="1"/>
        <v>02040004</v>
      </c>
      <c r="I50" s="16" t="s">
        <v>1</v>
      </c>
      <c r="J50">
        <v>1</v>
      </c>
      <c r="K50" s="3">
        <v>1</v>
      </c>
      <c r="L50">
        <v>1</v>
      </c>
      <c r="M50">
        <v>1</v>
      </c>
      <c r="N50">
        <v>1</v>
      </c>
      <c r="O50">
        <v>1</v>
      </c>
      <c r="P50">
        <v>1</v>
      </c>
      <c r="R50">
        <v>1</v>
      </c>
      <c r="S50">
        <v>1</v>
      </c>
      <c r="V50" s="2"/>
      <c r="W50" s="2"/>
      <c r="Y50">
        <v>1</v>
      </c>
      <c r="Z50">
        <v>1</v>
      </c>
      <c r="AA50">
        <v>1</v>
      </c>
      <c r="AC50">
        <v>1</v>
      </c>
      <c r="AD50">
        <v>1</v>
      </c>
      <c r="AF50" s="13">
        <v>1</v>
      </c>
      <c r="AG50" t="s">
        <v>29</v>
      </c>
      <c r="AH50" t="s">
        <v>180</v>
      </c>
    </row>
    <row r="51" spans="1:34" x14ac:dyDescent="0.25">
      <c r="A51" s="9" t="s">
        <v>140</v>
      </c>
      <c r="B51" t="s">
        <v>15</v>
      </c>
      <c r="C51" s="9" t="s">
        <v>142</v>
      </c>
      <c r="D51" t="s">
        <v>20</v>
      </c>
      <c r="E51" s="9" t="s">
        <v>138</v>
      </c>
      <c r="F51" t="s">
        <v>18</v>
      </c>
      <c r="G51" s="9" t="s">
        <v>143</v>
      </c>
      <c r="H51" t="str">
        <f t="shared" si="1"/>
        <v>02040005</v>
      </c>
      <c r="I51" s="16" t="s">
        <v>97</v>
      </c>
      <c r="J51">
        <v>1</v>
      </c>
      <c r="U51">
        <v>1</v>
      </c>
      <c r="W51" s="2">
        <v>1</v>
      </c>
      <c r="AD51">
        <v>3</v>
      </c>
      <c r="AG51" t="s">
        <v>211</v>
      </c>
    </row>
    <row r="52" spans="1:34" x14ac:dyDescent="0.25">
      <c r="A52" s="9" t="s">
        <v>140</v>
      </c>
      <c r="B52" t="s">
        <v>15</v>
      </c>
      <c r="C52" s="9" t="s">
        <v>142</v>
      </c>
      <c r="D52" t="s">
        <v>20</v>
      </c>
      <c r="E52" s="9" t="s">
        <v>138</v>
      </c>
      <c r="F52" t="s">
        <v>18</v>
      </c>
      <c r="G52" s="9" t="s">
        <v>144</v>
      </c>
      <c r="H52" t="str">
        <f t="shared" si="1"/>
        <v>02040006</v>
      </c>
      <c r="I52" s="17" t="s">
        <v>109</v>
      </c>
      <c r="Q52">
        <v>1</v>
      </c>
      <c r="W52" s="2"/>
      <c r="AD52">
        <v>2</v>
      </c>
    </row>
    <row r="53" spans="1:34" x14ac:dyDescent="0.25">
      <c r="A53" s="9" t="s">
        <v>140</v>
      </c>
      <c r="B53" t="s">
        <v>15</v>
      </c>
      <c r="C53" s="9" t="s">
        <v>142</v>
      </c>
      <c r="D53" t="s">
        <v>20</v>
      </c>
      <c r="E53" s="9" t="s">
        <v>138</v>
      </c>
      <c r="F53" t="s">
        <v>18</v>
      </c>
      <c r="G53" s="9" t="s">
        <v>146</v>
      </c>
      <c r="H53" t="str">
        <f t="shared" si="1"/>
        <v>02040007</v>
      </c>
      <c r="I53" s="20" t="s">
        <v>147</v>
      </c>
      <c r="K53" s="3">
        <v>1</v>
      </c>
      <c r="W53" s="2"/>
      <c r="AB53">
        <v>1</v>
      </c>
      <c r="AD53">
        <v>2</v>
      </c>
    </row>
    <row r="54" spans="1:34" x14ac:dyDescent="0.25">
      <c r="A54" s="9" t="s">
        <v>140</v>
      </c>
      <c r="B54" t="s">
        <v>15</v>
      </c>
      <c r="C54" s="9" t="s">
        <v>142</v>
      </c>
      <c r="D54" t="s">
        <v>20</v>
      </c>
      <c r="E54" s="9" t="s">
        <v>138</v>
      </c>
      <c r="F54" t="s">
        <v>18</v>
      </c>
      <c r="G54" s="9" t="s">
        <v>151</v>
      </c>
      <c r="H54" t="str">
        <f t="shared" si="1"/>
        <v>02040008</v>
      </c>
      <c r="I54" s="20" t="s">
        <v>148</v>
      </c>
      <c r="V54" s="2">
        <v>1</v>
      </c>
      <c r="AD54">
        <v>2</v>
      </c>
    </row>
    <row r="55" spans="1:34" x14ac:dyDescent="0.25">
      <c r="A55" s="9" t="s">
        <v>140</v>
      </c>
      <c r="B55" t="s">
        <v>15</v>
      </c>
      <c r="C55" s="9" t="s">
        <v>142</v>
      </c>
      <c r="D55" t="s">
        <v>20</v>
      </c>
      <c r="E55" s="9" t="s">
        <v>138</v>
      </c>
      <c r="F55" t="s">
        <v>18</v>
      </c>
      <c r="G55" s="9" t="s">
        <v>152</v>
      </c>
      <c r="H55" t="str">
        <f t="shared" si="1"/>
        <v>02040009</v>
      </c>
      <c r="I55" s="20" t="s">
        <v>149</v>
      </c>
      <c r="K55" s="3">
        <v>1</v>
      </c>
      <c r="W55" s="2"/>
      <c r="AD55">
        <v>2</v>
      </c>
    </row>
    <row r="56" spans="1:34" x14ac:dyDescent="0.25">
      <c r="A56" s="9" t="s">
        <v>140</v>
      </c>
      <c r="B56" t="s">
        <v>15</v>
      </c>
      <c r="C56" s="9" t="s">
        <v>142</v>
      </c>
      <c r="D56" t="s">
        <v>20</v>
      </c>
      <c r="E56" s="9" t="s">
        <v>138</v>
      </c>
      <c r="F56" t="s">
        <v>18</v>
      </c>
      <c r="G56" s="9" t="s">
        <v>153</v>
      </c>
      <c r="H56" t="str">
        <f t="shared" si="1"/>
        <v>02040010</v>
      </c>
      <c r="I56" s="20" t="s">
        <v>150</v>
      </c>
      <c r="K56" s="3">
        <v>1</v>
      </c>
      <c r="W56" s="2"/>
      <c r="AD56">
        <v>2</v>
      </c>
    </row>
    <row r="57" spans="1:34" x14ac:dyDescent="0.25">
      <c r="A57" s="9" t="s">
        <v>140</v>
      </c>
      <c r="B57" t="s">
        <v>15</v>
      </c>
      <c r="C57" s="9" t="s">
        <v>142</v>
      </c>
      <c r="D57" t="s">
        <v>20</v>
      </c>
      <c r="E57" s="9" t="s">
        <v>138</v>
      </c>
      <c r="F57" t="s">
        <v>18</v>
      </c>
      <c r="G57" s="9" t="s">
        <v>154</v>
      </c>
      <c r="H57" t="str">
        <f t="shared" si="1"/>
        <v>02040011</v>
      </c>
      <c r="I57" s="16" t="s">
        <v>52</v>
      </c>
      <c r="W57" s="2"/>
      <c r="Y57">
        <v>1</v>
      </c>
      <c r="AD57">
        <v>2</v>
      </c>
    </row>
    <row r="58" spans="1:34" x14ac:dyDescent="0.25">
      <c r="A58" s="9" t="s">
        <v>141</v>
      </c>
      <c r="B58" t="s">
        <v>17</v>
      </c>
      <c r="C58" s="9" t="s">
        <v>142</v>
      </c>
      <c r="D58" t="s">
        <v>20</v>
      </c>
      <c r="E58" s="9" t="s">
        <v>138</v>
      </c>
      <c r="F58" t="s">
        <v>18</v>
      </c>
      <c r="G58" s="9" t="s">
        <v>139</v>
      </c>
      <c r="H58" t="str">
        <f t="shared" si="1"/>
        <v>03040001</v>
      </c>
      <c r="I58" s="15" t="s">
        <v>124</v>
      </c>
      <c r="J58">
        <v>1</v>
      </c>
      <c r="O58">
        <v>1</v>
      </c>
      <c r="P58">
        <v>1</v>
      </c>
      <c r="U58">
        <v>1</v>
      </c>
      <c r="W58" s="2">
        <v>1</v>
      </c>
      <c r="Y58">
        <v>1</v>
      </c>
      <c r="Z58">
        <v>1</v>
      </c>
      <c r="AA58">
        <v>1</v>
      </c>
      <c r="AC58">
        <v>1</v>
      </c>
      <c r="AD58">
        <v>1</v>
      </c>
      <c r="AF58" s="13">
        <v>1</v>
      </c>
      <c r="AG58" t="s">
        <v>46</v>
      </c>
    </row>
    <row r="59" spans="1:34" x14ac:dyDescent="0.25">
      <c r="A59" s="9" t="s">
        <v>140</v>
      </c>
      <c r="B59" t="s">
        <v>15</v>
      </c>
      <c r="C59" s="9" t="s">
        <v>143</v>
      </c>
      <c r="D59" t="s">
        <v>196</v>
      </c>
      <c r="E59" s="9" t="s">
        <v>138</v>
      </c>
      <c r="F59" t="s">
        <v>18</v>
      </c>
      <c r="G59" s="9" t="s">
        <v>139</v>
      </c>
      <c r="H59" t="str">
        <f t="shared" si="1"/>
        <v>02050001</v>
      </c>
      <c r="I59" s="17" t="s">
        <v>199</v>
      </c>
      <c r="O59">
        <v>1</v>
      </c>
      <c r="W59" s="2"/>
      <c r="AB59">
        <v>1</v>
      </c>
      <c r="AC59">
        <v>1</v>
      </c>
      <c r="AD59">
        <v>1</v>
      </c>
      <c r="AF59" s="11"/>
      <c r="AG59" t="s">
        <v>10</v>
      </c>
    </row>
    <row r="60" spans="1:34" x14ac:dyDescent="0.25">
      <c r="A60" s="9" t="s">
        <v>140</v>
      </c>
      <c r="B60" t="s">
        <v>15</v>
      </c>
      <c r="C60" s="9" t="s">
        <v>143</v>
      </c>
      <c r="D60" t="s">
        <v>196</v>
      </c>
      <c r="E60" s="9" t="s">
        <v>138</v>
      </c>
      <c r="F60" t="s">
        <v>18</v>
      </c>
      <c r="G60" s="9" t="s">
        <v>140</v>
      </c>
      <c r="H60" t="str">
        <f t="shared" si="1"/>
        <v>02050002</v>
      </c>
      <c r="I60" s="17" t="s">
        <v>200</v>
      </c>
      <c r="O60">
        <v>1</v>
      </c>
      <c r="V60">
        <v>1</v>
      </c>
      <c r="W60" s="2"/>
      <c r="AC60">
        <v>1</v>
      </c>
      <c r="AD60">
        <v>1</v>
      </c>
      <c r="AF60" s="11"/>
      <c r="AG60" t="s">
        <v>10</v>
      </c>
    </row>
    <row r="61" spans="1:34" x14ac:dyDescent="0.25">
      <c r="A61" s="9" t="s">
        <v>140</v>
      </c>
      <c r="B61" t="s">
        <v>15</v>
      </c>
      <c r="C61" s="9" t="s">
        <v>143</v>
      </c>
      <c r="D61" t="s">
        <v>196</v>
      </c>
      <c r="E61" s="9" t="s">
        <v>138</v>
      </c>
      <c r="F61" t="s">
        <v>18</v>
      </c>
      <c r="G61" s="9" t="s">
        <v>141</v>
      </c>
      <c r="H61" t="str">
        <f t="shared" si="1"/>
        <v>02050003</v>
      </c>
      <c r="I61" s="17" t="s">
        <v>201</v>
      </c>
      <c r="O61">
        <v>1</v>
      </c>
      <c r="W61" s="2"/>
      <c r="AB61">
        <v>1</v>
      </c>
      <c r="AC61">
        <v>1</v>
      </c>
      <c r="AD61">
        <v>1</v>
      </c>
      <c r="AF61" s="11"/>
      <c r="AG61" t="s">
        <v>10</v>
      </c>
    </row>
    <row r="62" spans="1:34" x14ac:dyDescent="0.25">
      <c r="A62" s="9" t="s">
        <v>140</v>
      </c>
      <c r="B62" t="s">
        <v>15</v>
      </c>
      <c r="C62" s="9" t="s">
        <v>143</v>
      </c>
      <c r="D62" t="s">
        <v>196</v>
      </c>
      <c r="E62" s="9" t="s">
        <v>138</v>
      </c>
      <c r="F62" t="s">
        <v>18</v>
      </c>
      <c r="G62" s="9" t="s">
        <v>142</v>
      </c>
      <c r="H62" t="str">
        <f t="shared" si="1"/>
        <v>02050004</v>
      </c>
      <c r="I62" s="17" t="s">
        <v>202</v>
      </c>
      <c r="O62">
        <v>1</v>
      </c>
      <c r="V62" s="2">
        <v>1</v>
      </c>
      <c r="W62" s="2">
        <v>1</v>
      </c>
      <c r="AA62">
        <v>1</v>
      </c>
      <c r="AC62">
        <v>1</v>
      </c>
      <c r="AD62">
        <v>1</v>
      </c>
      <c r="AF62" s="11"/>
      <c r="AG62" t="s">
        <v>10</v>
      </c>
    </row>
    <row r="63" spans="1:34" x14ac:dyDescent="0.25">
      <c r="A63" s="9" t="s">
        <v>140</v>
      </c>
      <c r="B63" t="s">
        <v>15</v>
      </c>
      <c r="C63" s="9" t="s">
        <v>143</v>
      </c>
      <c r="D63" t="s">
        <v>196</v>
      </c>
      <c r="E63" s="9" t="s">
        <v>138</v>
      </c>
      <c r="F63" t="s">
        <v>18</v>
      </c>
      <c r="G63" s="9" t="s">
        <v>143</v>
      </c>
      <c r="H63" t="str">
        <f t="shared" si="1"/>
        <v>02050005</v>
      </c>
      <c r="I63" s="17" t="s">
        <v>203</v>
      </c>
      <c r="O63">
        <v>1</v>
      </c>
      <c r="W63" s="2"/>
      <c r="AB63">
        <v>1</v>
      </c>
      <c r="AC63">
        <v>1</v>
      </c>
      <c r="AD63">
        <v>1</v>
      </c>
      <c r="AF63" s="11"/>
      <c r="AG63" t="s">
        <v>10</v>
      </c>
    </row>
    <row r="64" spans="1:34" x14ac:dyDescent="0.25">
      <c r="A64" s="9" t="s">
        <v>140</v>
      </c>
      <c r="B64" t="s">
        <v>15</v>
      </c>
      <c r="C64" s="9" t="s">
        <v>143</v>
      </c>
      <c r="D64" t="s">
        <v>196</v>
      </c>
      <c r="E64" s="9" t="s">
        <v>138</v>
      </c>
      <c r="F64" t="s">
        <v>18</v>
      </c>
      <c r="G64" s="9" t="s">
        <v>144</v>
      </c>
      <c r="H64" t="str">
        <f t="shared" si="1"/>
        <v>02050006</v>
      </c>
      <c r="I64" s="17" t="s">
        <v>204</v>
      </c>
      <c r="O64">
        <v>1</v>
      </c>
      <c r="V64" s="2">
        <v>1</v>
      </c>
      <c r="W64" s="2">
        <v>1</v>
      </c>
      <c r="AA64">
        <v>1</v>
      </c>
      <c r="AC64">
        <v>1</v>
      </c>
      <c r="AD64">
        <v>1</v>
      </c>
      <c r="AF64" s="11"/>
      <c r="AG64" t="s">
        <v>10</v>
      </c>
    </row>
    <row r="65" spans="1:34" x14ac:dyDescent="0.25">
      <c r="A65" s="9" t="s">
        <v>140</v>
      </c>
      <c r="B65" t="s">
        <v>15</v>
      </c>
      <c r="C65" s="9" t="s">
        <v>143</v>
      </c>
      <c r="D65" t="s">
        <v>196</v>
      </c>
      <c r="E65" s="9" t="s">
        <v>138</v>
      </c>
      <c r="F65" t="s">
        <v>18</v>
      </c>
      <c r="G65" s="9" t="s">
        <v>146</v>
      </c>
      <c r="H65" t="str">
        <f t="shared" si="1"/>
        <v>02050007</v>
      </c>
      <c r="I65" s="17" t="s">
        <v>205</v>
      </c>
      <c r="O65">
        <v>1</v>
      </c>
      <c r="S65">
        <v>1</v>
      </c>
      <c r="W65" s="2"/>
      <c r="Y65">
        <v>1</v>
      </c>
      <c r="AA65">
        <v>1</v>
      </c>
      <c r="AB65">
        <v>1</v>
      </c>
      <c r="AC65">
        <v>1</v>
      </c>
      <c r="AD65">
        <v>1</v>
      </c>
      <c r="AF65" s="11"/>
      <c r="AG65" t="s">
        <v>58</v>
      </c>
    </row>
    <row r="66" spans="1:34" x14ac:dyDescent="0.25">
      <c r="A66" s="9" t="s">
        <v>140</v>
      </c>
      <c r="B66" t="s">
        <v>15</v>
      </c>
      <c r="C66" s="9" t="s">
        <v>143</v>
      </c>
      <c r="D66" t="s">
        <v>196</v>
      </c>
      <c r="E66" s="9" t="s">
        <v>138</v>
      </c>
      <c r="F66" t="s">
        <v>18</v>
      </c>
      <c r="G66" s="9" t="s">
        <v>151</v>
      </c>
      <c r="H66" t="str">
        <f t="shared" si="1"/>
        <v>02050008</v>
      </c>
      <c r="I66" s="17" t="s">
        <v>206</v>
      </c>
      <c r="V66">
        <v>1</v>
      </c>
      <c r="W66" s="2"/>
      <c r="Y66">
        <v>1</v>
      </c>
      <c r="AA66">
        <v>1</v>
      </c>
      <c r="AC66">
        <v>1</v>
      </c>
      <c r="AD66">
        <v>1</v>
      </c>
      <c r="AF66" s="11"/>
      <c r="AG66" t="s">
        <v>10</v>
      </c>
      <c r="AH66" t="s">
        <v>180</v>
      </c>
    </row>
    <row r="67" spans="1:34" x14ac:dyDescent="0.25">
      <c r="A67" s="9" t="s">
        <v>140</v>
      </c>
      <c r="B67" t="s">
        <v>15</v>
      </c>
      <c r="C67" s="9" t="s">
        <v>143</v>
      </c>
      <c r="D67" t="s">
        <v>196</v>
      </c>
      <c r="E67" s="9" t="s">
        <v>138</v>
      </c>
      <c r="F67" t="s">
        <v>18</v>
      </c>
      <c r="G67" s="9" t="s">
        <v>152</v>
      </c>
      <c r="H67" t="str">
        <f t="shared" ref="H67:H98" si="2">CONCATENATE(A67,C67,E67,G67)</f>
        <v>02050009</v>
      </c>
      <c r="I67" s="17" t="s">
        <v>207</v>
      </c>
      <c r="J67">
        <v>1</v>
      </c>
      <c r="O67">
        <v>1</v>
      </c>
      <c r="U67">
        <v>1</v>
      </c>
      <c r="W67" s="2"/>
      <c r="Y67">
        <v>1</v>
      </c>
      <c r="AC67">
        <v>1</v>
      </c>
      <c r="AD67">
        <v>1</v>
      </c>
      <c r="AF67" s="11"/>
      <c r="AG67" t="s">
        <v>35</v>
      </c>
      <c r="AH67" t="s">
        <v>180</v>
      </c>
    </row>
    <row r="68" spans="1:34" x14ac:dyDescent="0.25">
      <c r="A68" s="9" t="s">
        <v>140</v>
      </c>
      <c r="B68" t="s">
        <v>15</v>
      </c>
      <c r="C68" s="9" t="s">
        <v>143</v>
      </c>
      <c r="D68" t="s">
        <v>196</v>
      </c>
      <c r="E68" s="9" t="s">
        <v>138</v>
      </c>
      <c r="F68" t="s">
        <v>18</v>
      </c>
      <c r="G68" s="9" t="s">
        <v>153</v>
      </c>
      <c r="H68" t="str">
        <f t="shared" si="2"/>
        <v>02050010</v>
      </c>
      <c r="I68" s="22" t="s">
        <v>11</v>
      </c>
      <c r="O68">
        <v>1</v>
      </c>
      <c r="W68" s="2"/>
      <c r="Z68">
        <v>1</v>
      </c>
      <c r="AD68">
        <v>3</v>
      </c>
      <c r="AF68"/>
      <c r="AG68" t="s">
        <v>12</v>
      </c>
    </row>
    <row r="69" spans="1:34" x14ac:dyDescent="0.25">
      <c r="A69" s="9" t="s">
        <v>140</v>
      </c>
      <c r="B69" t="s">
        <v>15</v>
      </c>
      <c r="C69" s="9" t="s">
        <v>143</v>
      </c>
      <c r="D69" t="s">
        <v>196</v>
      </c>
      <c r="E69" s="9" t="s">
        <v>138</v>
      </c>
      <c r="F69" t="s">
        <v>18</v>
      </c>
      <c r="G69" s="9" t="s">
        <v>154</v>
      </c>
      <c r="H69" t="str">
        <f t="shared" si="2"/>
        <v>02050011</v>
      </c>
      <c r="I69" s="21" t="s">
        <v>192</v>
      </c>
      <c r="V69">
        <v>1</v>
      </c>
      <c r="W69" s="2"/>
      <c r="Y69">
        <v>1</v>
      </c>
      <c r="AD69">
        <v>1</v>
      </c>
      <c r="AF69" s="11"/>
      <c r="AG69" t="s">
        <v>54</v>
      </c>
      <c r="AH69" t="s">
        <v>180</v>
      </c>
    </row>
    <row r="70" spans="1:34" x14ac:dyDescent="0.25">
      <c r="A70" s="9" t="s">
        <v>141</v>
      </c>
      <c r="B70" t="s">
        <v>17</v>
      </c>
      <c r="C70" s="9" t="s">
        <v>143</v>
      </c>
      <c r="D70" t="s">
        <v>196</v>
      </c>
      <c r="E70" s="9" t="s">
        <v>138</v>
      </c>
      <c r="F70" t="s">
        <v>18</v>
      </c>
      <c r="G70" s="9" t="s">
        <v>139</v>
      </c>
      <c r="H70" t="str">
        <f t="shared" si="2"/>
        <v>03050001</v>
      </c>
      <c r="I70" s="10" t="s">
        <v>208</v>
      </c>
      <c r="W70" s="2"/>
      <c r="Y70">
        <v>1</v>
      </c>
      <c r="AA70">
        <v>1</v>
      </c>
      <c r="AD70">
        <v>1</v>
      </c>
      <c r="AF70" s="11"/>
      <c r="AG70" t="s">
        <v>86</v>
      </c>
    </row>
    <row r="71" spans="1:34" x14ac:dyDescent="0.25">
      <c r="A71" s="9" t="s">
        <v>141</v>
      </c>
      <c r="B71" t="s">
        <v>17</v>
      </c>
      <c r="C71" s="9" t="s">
        <v>143</v>
      </c>
      <c r="D71" t="s">
        <v>196</v>
      </c>
      <c r="E71" s="9" t="s">
        <v>138</v>
      </c>
      <c r="F71" t="s">
        <v>18</v>
      </c>
      <c r="G71" s="9" t="s">
        <v>140</v>
      </c>
      <c r="H71" t="str">
        <f t="shared" si="2"/>
        <v>03050002</v>
      </c>
      <c r="I71" s="10" t="s">
        <v>209</v>
      </c>
      <c r="W71" s="2"/>
      <c r="Y71">
        <v>1</v>
      </c>
      <c r="AA71">
        <v>1</v>
      </c>
      <c r="AD71">
        <v>1</v>
      </c>
      <c r="AF71" s="11"/>
      <c r="AG71" t="s">
        <v>86</v>
      </c>
    </row>
    <row r="72" spans="1:34" x14ac:dyDescent="0.25">
      <c r="A72" s="9" t="s">
        <v>138</v>
      </c>
      <c r="B72" t="s">
        <v>18</v>
      </c>
      <c r="C72" s="9" t="s">
        <v>144</v>
      </c>
      <c r="D72" t="s">
        <v>21</v>
      </c>
      <c r="E72" s="9" t="s">
        <v>138</v>
      </c>
      <c r="F72" t="s">
        <v>18</v>
      </c>
      <c r="G72" s="9" t="s">
        <v>139</v>
      </c>
      <c r="H72" t="str">
        <f t="shared" si="2"/>
        <v>00060001</v>
      </c>
      <c r="I72" s="10" t="s">
        <v>83</v>
      </c>
      <c r="Q72">
        <v>1</v>
      </c>
      <c r="W72" s="2"/>
      <c r="AD72">
        <v>1</v>
      </c>
      <c r="AF72" s="13"/>
    </row>
    <row r="73" spans="1:34" x14ac:dyDescent="0.25">
      <c r="A73" s="9" t="s">
        <v>138</v>
      </c>
      <c r="B73" t="s">
        <v>18</v>
      </c>
      <c r="C73" s="9" t="s">
        <v>144</v>
      </c>
      <c r="D73" t="s">
        <v>21</v>
      </c>
      <c r="E73" s="9" t="s">
        <v>138</v>
      </c>
      <c r="F73" t="s">
        <v>18</v>
      </c>
      <c r="G73" s="9" t="s">
        <v>140</v>
      </c>
      <c r="H73" t="str">
        <f t="shared" si="2"/>
        <v>00060002</v>
      </c>
      <c r="I73" s="10" t="s">
        <v>95</v>
      </c>
      <c r="Q73">
        <v>1</v>
      </c>
      <c r="W73" s="2"/>
      <c r="AD73">
        <v>1</v>
      </c>
      <c r="AF73" s="13"/>
    </row>
    <row r="74" spans="1:34" x14ac:dyDescent="0.25">
      <c r="A74" s="9" t="s">
        <v>138</v>
      </c>
      <c r="B74" t="s">
        <v>18</v>
      </c>
      <c r="C74" s="9" t="s">
        <v>144</v>
      </c>
      <c r="D74" t="s">
        <v>21</v>
      </c>
      <c r="E74" s="9" t="s">
        <v>138</v>
      </c>
      <c r="F74" t="s">
        <v>18</v>
      </c>
      <c r="G74" s="9" t="s">
        <v>141</v>
      </c>
      <c r="H74" t="str">
        <f t="shared" si="2"/>
        <v>00060003</v>
      </c>
      <c r="I74" s="10" t="s">
        <v>173</v>
      </c>
      <c r="Q74">
        <v>1</v>
      </c>
      <c r="W74" s="2"/>
      <c r="AD74">
        <v>1</v>
      </c>
      <c r="AF74" s="13"/>
    </row>
    <row r="75" spans="1:34" x14ac:dyDescent="0.25">
      <c r="A75" s="9" t="s">
        <v>138</v>
      </c>
      <c r="B75" t="s">
        <v>18</v>
      </c>
      <c r="C75" s="9" t="s">
        <v>144</v>
      </c>
      <c r="D75" t="s">
        <v>21</v>
      </c>
      <c r="E75" s="9" t="s">
        <v>138</v>
      </c>
      <c r="F75" t="s">
        <v>18</v>
      </c>
      <c r="G75" s="9" t="s">
        <v>142</v>
      </c>
      <c r="H75" t="str">
        <f t="shared" si="2"/>
        <v>00060004</v>
      </c>
      <c r="I75" s="10" t="s">
        <v>188</v>
      </c>
      <c r="K75" s="3">
        <v>1</v>
      </c>
      <c r="V75">
        <v>1</v>
      </c>
      <c r="W75" s="2"/>
      <c r="AC75">
        <v>1</v>
      </c>
      <c r="AD75">
        <v>1</v>
      </c>
      <c r="AF75" s="13">
        <v>1</v>
      </c>
      <c r="AG75" t="s">
        <v>43</v>
      </c>
    </row>
    <row r="76" spans="1:34" x14ac:dyDescent="0.25">
      <c r="A76" s="9" t="s">
        <v>138</v>
      </c>
      <c r="B76" t="s">
        <v>18</v>
      </c>
      <c r="C76" s="9" t="s">
        <v>144</v>
      </c>
      <c r="D76" t="s">
        <v>21</v>
      </c>
      <c r="E76" s="9" t="s">
        <v>138</v>
      </c>
      <c r="F76" t="s">
        <v>18</v>
      </c>
      <c r="G76" s="9" t="s">
        <v>143</v>
      </c>
      <c r="H76" t="str">
        <f t="shared" si="2"/>
        <v>00060005</v>
      </c>
      <c r="I76" s="10" t="s">
        <v>55</v>
      </c>
      <c r="K76" s="3">
        <v>1</v>
      </c>
      <c r="L76">
        <v>1</v>
      </c>
      <c r="W76" s="2"/>
      <c r="Y76">
        <v>1</v>
      </c>
      <c r="AD76">
        <v>1</v>
      </c>
      <c r="AF76" s="13">
        <v>1</v>
      </c>
      <c r="AG76" t="s">
        <v>43</v>
      </c>
      <c r="AH76" t="s">
        <v>181</v>
      </c>
    </row>
    <row r="77" spans="1:34" x14ac:dyDescent="0.25">
      <c r="A77" s="9" t="s">
        <v>139</v>
      </c>
      <c r="B77" t="s">
        <v>16</v>
      </c>
      <c r="C77" s="9" t="s">
        <v>144</v>
      </c>
      <c r="D77" t="s">
        <v>21</v>
      </c>
      <c r="E77" s="9" t="s">
        <v>138</v>
      </c>
      <c r="F77" t="s">
        <v>18</v>
      </c>
      <c r="G77" s="9" t="s">
        <v>139</v>
      </c>
      <c r="H77" t="str">
        <f t="shared" si="2"/>
        <v>01060001</v>
      </c>
      <c r="I77" s="10" t="s">
        <v>60</v>
      </c>
      <c r="T77">
        <v>1</v>
      </c>
      <c r="W77" s="2"/>
      <c r="AD77">
        <v>2</v>
      </c>
    </row>
    <row r="78" spans="1:34" x14ac:dyDescent="0.25">
      <c r="A78" s="9" t="s">
        <v>139</v>
      </c>
      <c r="B78" t="s">
        <v>16</v>
      </c>
      <c r="C78" s="9" t="s">
        <v>144</v>
      </c>
      <c r="D78" t="s">
        <v>21</v>
      </c>
      <c r="E78" s="9" t="s">
        <v>138</v>
      </c>
      <c r="F78" t="s">
        <v>18</v>
      </c>
      <c r="G78" s="9" t="s">
        <v>140</v>
      </c>
      <c r="H78" t="str">
        <f t="shared" si="2"/>
        <v>01060002</v>
      </c>
      <c r="I78" s="10" t="s">
        <v>77</v>
      </c>
      <c r="Q78">
        <v>1</v>
      </c>
      <c r="W78" s="2"/>
      <c r="AD78">
        <v>2</v>
      </c>
    </row>
    <row r="79" spans="1:34" x14ac:dyDescent="0.25">
      <c r="A79" s="9" t="s">
        <v>139</v>
      </c>
      <c r="B79" t="s">
        <v>16</v>
      </c>
      <c r="C79" s="9" t="s">
        <v>144</v>
      </c>
      <c r="D79" t="s">
        <v>21</v>
      </c>
      <c r="E79" s="9" t="s">
        <v>138</v>
      </c>
      <c r="F79" t="s">
        <v>18</v>
      </c>
      <c r="G79" s="9" t="s">
        <v>141</v>
      </c>
      <c r="H79" t="str">
        <f t="shared" si="2"/>
        <v>01060003</v>
      </c>
      <c r="I79" s="10" t="s">
        <v>108</v>
      </c>
      <c r="Q79">
        <v>1</v>
      </c>
      <c r="W79" s="2"/>
      <c r="AD79">
        <v>2</v>
      </c>
    </row>
    <row r="80" spans="1:34" x14ac:dyDescent="0.25">
      <c r="A80" s="9" t="s">
        <v>140</v>
      </c>
      <c r="B80" t="s">
        <v>15</v>
      </c>
      <c r="C80" s="9" t="s">
        <v>144</v>
      </c>
      <c r="D80" t="s">
        <v>21</v>
      </c>
      <c r="E80" s="9" t="s">
        <v>138</v>
      </c>
      <c r="F80" t="s">
        <v>18</v>
      </c>
      <c r="G80" s="9" t="s">
        <v>139</v>
      </c>
      <c r="H80" t="str">
        <f t="shared" si="2"/>
        <v>02060001</v>
      </c>
      <c r="I80" s="17" t="s">
        <v>79</v>
      </c>
      <c r="Q80">
        <v>1</v>
      </c>
      <c r="W80" s="2"/>
      <c r="AD80">
        <v>2</v>
      </c>
    </row>
    <row r="81" spans="1:34" x14ac:dyDescent="0.25">
      <c r="A81" s="9" t="s">
        <v>140</v>
      </c>
      <c r="B81" t="s">
        <v>15</v>
      </c>
      <c r="C81" s="9" t="s">
        <v>144</v>
      </c>
      <c r="D81" t="s">
        <v>21</v>
      </c>
      <c r="E81" s="9" t="s">
        <v>138</v>
      </c>
      <c r="F81" t="s">
        <v>18</v>
      </c>
      <c r="G81" s="9" t="s">
        <v>140</v>
      </c>
      <c r="H81" t="str">
        <f t="shared" si="2"/>
        <v>02060002</v>
      </c>
      <c r="I81" s="17" t="s">
        <v>49</v>
      </c>
      <c r="Q81">
        <v>1</v>
      </c>
      <c r="W81" s="2"/>
      <c r="Y81">
        <v>1</v>
      </c>
      <c r="AD81">
        <v>1</v>
      </c>
      <c r="AF81" s="13"/>
    </row>
    <row r="82" spans="1:34" x14ac:dyDescent="0.25">
      <c r="A82" s="9" t="s">
        <v>140</v>
      </c>
      <c r="B82" t="s">
        <v>15</v>
      </c>
      <c r="C82" s="9" t="s">
        <v>144</v>
      </c>
      <c r="D82" t="s">
        <v>21</v>
      </c>
      <c r="E82" s="9" t="s">
        <v>138</v>
      </c>
      <c r="F82" t="s">
        <v>18</v>
      </c>
      <c r="G82" s="9" t="s">
        <v>141</v>
      </c>
      <c r="H82" t="str">
        <f t="shared" si="2"/>
        <v>02060003</v>
      </c>
      <c r="I82" s="15" t="s">
        <v>32</v>
      </c>
      <c r="K82" s="3">
        <v>1</v>
      </c>
      <c r="L82">
        <v>1</v>
      </c>
      <c r="M82">
        <v>1</v>
      </c>
      <c r="Q82">
        <v>1</v>
      </c>
      <c r="W82" s="2"/>
      <c r="Y82">
        <v>1</v>
      </c>
      <c r="AC82">
        <v>1</v>
      </c>
      <c r="AD82">
        <v>1</v>
      </c>
      <c r="AF82" s="13"/>
      <c r="AG82" t="s">
        <v>80</v>
      </c>
      <c r="AH82" t="s">
        <v>180</v>
      </c>
    </row>
    <row r="83" spans="1:34" x14ac:dyDescent="0.25">
      <c r="A83" s="9" t="s">
        <v>140</v>
      </c>
      <c r="B83" t="s">
        <v>15</v>
      </c>
      <c r="C83" s="9" t="s">
        <v>144</v>
      </c>
      <c r="D83" t="s">
        <v>21</v>
      </c>
      <c r="E83" s="9" t="s">
        <v>138</v>
      </c>
      <c r="F83" t="s">
        <v>18</v>
      </c>
      <c r="G83" s="9" t="s">
        <v>142</v>
      </c>
      <c r="H83" t="str">
        <f t="shared" si="2"/>
        <v>02060004</v>
      </c>
      <c r="I83" s="15" t="s">
        <v>6</v>
      </c>
      <c r="K83" s="3">
        <v>1</v>
      </c>
      <c r="L83">
        <v>1</v>
      </c>
      <c r="M83">
        <v>1</v>
      </c>
      <c r="N83">
        <v>1</v>
      </c>
      <c r="O83">
        <v>1</v>
      </c>
      <c r="W83" s="2"/>
      <c r="AA83">
        <v>1</v>
      </c>
      <c r="AD83">
        <v>1</v>
      </c>
      <c r="AF83" s="13">
        <v>1</v>
      </c>
      <c r="AG83" t="s">
        <v>30</v>
      </c>
    </row>
    <row r="84" spans="1:34" x14ac:dyDescent="0.25">
      <c r="A84" s="9" t="s">
        <v>140</v>
      </c>
      <c r="B84" t="s">
        <v>15</v>
      </c>
      <c r="C84" s="9" t="s">
        <v>144</v>
      </c>
      <c r="D84" t="s">
        <v>21</v>
      </c>
      <c r="E84" s="9" t="s">
        <v>138</v>
      </c>
      <c r="F84" t="s">
        <v>18</v>
      </c>
      <c r="G84" s="9" t="s">
        <v>143</v>
      </c>
      <c r="H84" t="str">
        <f t="shared" si="2"/>
        <v>02060005</v>
      </c>
      <c r="I84" s="15" t="s">
        <v>31</v>
      </c>
      <c r="K84" s="3">
        <v>1</v>
      </c>
      <c r="L84">
        <v>1</v>
      </c>
      <c r="M84">
        <v>1</v>
      </c>
      <c r="N84">
        <v>1</v>
      </c>
      <c r="U84">
        <v>1</v>
      </c>
      <c r="W84" s="2"/>
      <c r="AA84">
        <v>1</v>
      </c>
      <c r="AC84">
        <v>1</v>
      </c>
      <c r="AD84">
        <v>1</v>
      </c>
      <c r="AF84" s="13"/>
      <c r="AG84" t="s">
        <v>30</v>
      </c>
    </row>
    <row r="85" spans="1:34" x14ac:dyDescent="0.25">
      <c r="A85" s="9" t="s">
        <v>140</v>
      </c>
      <c r="B85" t="s">
        <v>15</v>
      </c>
      <c r="C85" s="9" t="s">
        <v>144</v>
      </c>
      <c r="D85" t="s">
        <v>21</v>
      </c>
      <c r="E85" s="9" t="s">
        <v>138</v>
      </c>
      <c r="F85" t="s">
        <v>18</v>
      </c>
      <c r="G85" s="9" t="s">
        <v>144</v>
      </c>
      <c r="H85" t="str">
        <f t="shared" si="2"/>
        <v>02060006</v>
      </c>
      <c r="I85" s="15" t="s">
        <v>7</v>
      </c>
      <c r="K85" s="3">
        <v>1</v>
      </c>
      <c r="L85">
        <v>1</v>
      </c>
      <c r="M85">
        <v>1</v>
      </c>
      <c r="N85">
        <v>1</v>
      </c>
      <c r="O85">
        <v>1</v>
      </c>
      <c r="Q85">
        <v>1</v>
      </c>
      <c r="W85" s="2"/>
      <c r="Y85">
        <v>1</v>
      </c>
      <c r="Z85">
        <v>1</v>
      </c>
      <c r="AA85">
        <v>1</v>
      </c>
      <c r="AB85">
        <v>1</v>
      </c>
      <c r="AC85">
        <v>1</v>
      </c>
      <c r="AD85">
        <v>1</v>
      </c>
      <c r="AF85" s="13">
        <v>1</v>
      </c>
      <c r="AG85" t="s">
        <v>81</v>
      </c>
    </row>
    <row r="86" spans="1:34" x14ac:dyDescent="0.25">
      <c r="A86" s="9" t="s">
        <v>140</v>
      </c>
      <c r="B86" t="s">
        <v>15</v>
      </c>
      <c r="C86" s="9" t="s">
        <v>144</v>
      </c>
      <c r="D86" t="s">
        <v>21</v>
      </c>
      <c r="E86" s="9" t="s">
        <v>138</v>
      </c>
      <c r="F86" t="s">
        <v>18</v>
      </c>
      <c r="G86" s="9" t="s">
        <v>146</v>
      </c>
      <c r="H86" t="str">
        <f t="shared" si="2"/>
        <v>02060007</v>
      </c>
      <c r="I86" s="15" t="s">
        <v>5</v>
      </c>
      <c r="J86">
        <v>1</v>
      </c>
      <c r="K86" s="3">
        <v>1</v>
      </c>
      <c r="L86">
        <v>1</v>
      </c>
      <c r="M86">
        <v>1</v>
      </c>
      <c r="N86">
        <v>1</v>
      </c>
      <c r="O86">
        <v>1</v>
      </c>
      <c r="P86">
        <v>1</v>
      </c>
      <c r="Q86">
        <v>1</v>
      </c>
      <c r="S86">
        <v>1</v>
      </c>
      <c r="U86">
        <v>1</v>
      </c>
      <c r="W86" s="2"/>
      <c r="Y86">
        <v>1</v>
      </c>
      <c r="Z86">
        <v>1</v>
      </c>
      <c r="AA86">
        <v>1</v>
      </c>
      <c r="AC86">
        <v>1</v>
      </c>
      <c r="AD86">
        <v>1</v>
      </c>
      <c r="AF86" s="13">
        <v>1</v>
      </c>
      <c r="AG86" t="s">
        <v>81</v>
      </c>
      <c r="AH86" t="s">
        <v>180</v>
      </c>
    </row>
    <row r="87" spans="1:34" x14ac:dyDescent="0.25">
      <c r="A87" s="9" t="s">
        <v>140</v>
      </c>
      <c r="B87" t="s">
        <v>15</v>
      </c>
      <c r="C87" s="9" t="s">
        <v>144</v>
      </c>
      <c r="D87" t="s">
        <v>21</v>
      </c>
      <c r="E87" s="9" t="s">
        <v>138</v>
      </c>
      <c r="F87" t="s">
        <v>18</v>
      </c>
      <c r="G87" s="9" t="s">
        <v>151</v>
      </c>
      <c r="H87" t="str">
        <f t="shared" si="2"/>
        <v>02060008</v>
      </c>
      <c r="I87" s="17" t="s">
        <v>82</v>
      </c>
      <c r="Q87">
        <v>1</v>
      </c>
      <c r="W87" s="2"/>
      <c r="AD87">
        <v>3</v>
      </c>
    </row>
    <row r="88" spans="1:34" x14ac:dyDescent="0.25">
      <c r="A88" s="9" t="s">
        <v>140</v>
      </c>
      <c r="B88" t="s">
        <v>15</v>
      </c>
      <c r="C88" s="9" t="s">
        <v>144</v>
      </c>
      <c r="D88" t="s">
        <v>21</v>
      </c>
      <c r="E88" s="9" t="s">
        <v>138</v>
      </c>
      <c r="F88" t="s">
        <v>18</v>
      </c>
      <c r="G88" s="9" t="s">
        <v>152</v>
      </c>
      <c r="H88" t="str">
        <f t="shared" si="2"/>
        <v>02060009</v>
      </c>
      <c r="I88" s="17" t="s">
        <v>78</v>
      </c>
      <c r="Q88">
        <v>1</v>
      </c>
      <c r="W88" s="2"/>
      <c r="AD88">
        <v>2</v>
      </c>
    </row>
    <row r="89" spans="1:34" x14ac:dyDescent="0.25">
      <c r="A89" s="9" t="s">
        <v>140</v>
      </c>
      <c r="B89" t="s">
        <v>15</v>
      </c>
      <c r="C89" s="9" t="s">
        <v>144</v>
      </c>
      <c r="D89" t="s">
        <v>21</v>
      </c>
      <c r="E89" s="9" t="s">
        <v>138</v>
      </c>
      <c r="F89" t="s">
        <v>18</v>
      </c>
      <c r="G89" s="9" t="s">
        <v>153</v>
      </c>
      <c r="H89" t="str">
        <f t="shared" si="2"/>
        <v>02060010</v>
      </c>
      <c r="I89" s="17" t="s">
        <v>76</v>
      </c>
      <c r="Q89">
        <v>1</v>
      </c>
      <c r="W89" s="2"/>
      <c r="AD89">
        <v>2</v>
      </c>
    </row>
    <row r="90" spans="1:34" x14ac:dyDescent="0.25">
      <c r="A90" s="9" t="s">
        <v>140</v>
      </c>
      <c r="B90" t="s">
        <v>15</v>
      </c>
      <c r="C90" s="9" t="s">
        <v>144</v>
      </c>
      <c r="D90" t="s">
        <v>21</v>
      </c>
      <c r="E90" s="9" t="s">
        <v>138</v>
      </c>
      <c r="F90" t="s">
        <v>18</v>
      </c>
      <c r="G90" s="9" t="s">
        <v>154</v>
      </c>
      <c r="H90" t="str">
        <f t="shared" si="2"/>
        <v>02060011</v>
      </c>
      <c r="I90" s="22" t="s">
        <v>174</v>
      </c>
      <c r="Q90">
        <v>1</v>
      </c>
      <c r="U90">
        <v>1</v>
      </c>
      <c r="V90">
        <v>1</v>
      </c>
      <c r="W90" s="2"/>
      <c r="Z90">
        <v>1</v>
      </c>
      <c r="AA90">
        <v>1</v>
      </c>
      <c r="AB90">
        <v>1</v>
      </c>
      <c r="AD90">
        <v>2</v>
      </c>
      <c r="AG90" t="s">
        <v>28</v>
      </c>
    </row>
    <row r="91" spans="1:34" x14ac:dyDescent="0.25">
      <c r="A91" s="9" t="s">
        <v>140</v>
      </c>
      <c r="B91" t="s">
        <v>15</v>
      </c>
      <c r="C91" s="9" t="s">
        <v>144</v>
      </c>
      <c r="D91" t="s">
        <v>21</v>
      </c>
      <c r="E91" s="9" t="s">
        <v>138</v>
      </c>
      <c r="F91" t="s">
        <v>18</v>
      </c>
      <c r="G91" s="9" t="s">
        <v>159</v>
      </c>
      <c r="H91" t="str">
        <f t="shared" si="2"/>
        <v>02060012</v>
      </c>
      <c r="I91" s="17" t="s">
        <v>42</v>
      </c>
      <c r="W91" s="2"/>
      <c r="Y91">
        <v>1</v>
      </c>
      <c r="AB91">
        <v>1</v>
      </c>
      <c r="AD91">
        <v>1</v>
      </c>
      <c r="AF91" s="13"/>
      <c r="AG91" t="s">
        <v>35</v>
      </c>
      <c r="AH91" t="s">
        <v>181</v>
      </c>
    </row>
    <row r="92" spans="1:34" x14ac:dyDescent="0.25">
      <c r="A92" s="9" t="s">
        <v>140</v>
      </c>
      <c r="B92" t="s">
        <v>15</v>
      </c>
      <c r="C92" s="9" t="s">
        <v>144</v>
      </c>
      <c r="D92" t="s">
        <v>21</v>
      </c>
      <c r="E92" s="9" t="s">
        <v>138</v>
      </c>
      <c r="F92" t="s">
        <v>18</v>
      </c>
      <c r="G92" s="9" t="s">
        <v>160</v>
      </c>
      <c r="H92" t="str">
        <f t="shared" si="2"/>
        <v>02060013</v>
      </c>
      <c r="I92" s="17" t="s">
        <v>50</v>
      </c>
      <c r="W92" s="2"/>
      <c r="Y92">
        <v>1</v>
      </c>
      <c r="AD92">
        <v>1</v>
      </c>
      <c r="AF92" s="13"/>
      <c r="AG92" t="s">
        <v>35</v>
      </c>
      <c r="AH92" t="s">
        <v>181</v>
      </c>
    </row>
    <row r="93" spans="1:34" x14ac:dyDescent="0.25">
      <c r="A93" s="9" t="s">
        <v>140</v>
      </c>
      <c r="B93" t="s">
        <v>15</v>
      </c>
      <c r="C93" s="9" t="s">
        <v>144</v>
      </c>
      <c r="D93" t="s">
        <v>21</v>
      </c>
      <c r="E93" s="9" t="s">
        <v>138</v>
      </c>
      <c r="F93" t="s">
        <v>18</v>
      </c>
      <c r="G93" s="9" t="s">
        <v>161</v>
      </c>
      <c r="H93" t="str">
        <f t="shared" si="2"/>
        <v>02060014</v>
      </c>
      <c r="I93" s="17" t="s">
        <v>89</v>
      </c>
      <c r="M93">
        <v>1</v>
      </c>
      <c r="Q93">
        <v>1</v>
      </c>
      <c r="U93">
        <v>1</v>
      </c>
      <c r="V93">
        <v>1</v>
      </c>
      <c r="W93" s="2"/>
      <c r="AD93">
        <v>2</v>
      </c>
      <c r="AG93" t="s">
        <v>28</v>
      </c>
    </row>
    <row r="94" spans="1:34" x14ac:dyDescent="0.25">
      <c r="A94" s="9" t="s">
        <v>140</v>
      </c>
      <c r="B94" t="s">
        <v>15</v>
      </c>
      <c r="C94" s="9" t="s">
        <v>144</v>
      </c>
      <c r="D94" t="s">
        <v>21</v>
      </c>
      <c r="E94" s="9" t="s">
        <v>138</v>
      </c>
      <c r="F94" t="s">
        <v>18</v>
      </c>
      <c r="G94" s="9" t="s">
        <v>162</v>
      </c>
      <c r="H94" t="str">
        <f t="shared" si="2"/>
        <v>02060015</v>
      </c>
      <c r="I94" s="22" t="s">
        <v>177</v>
      </c>
      <c r="K94" s="3">
        <v>1</v>
      </c>
      <c r="W94" s="2"/>
      <c r="AD94">
        <v>2</v>
      </c>
    </row>
    <row r="95" spans="1:34" x14ac:dyDescent="0.25">
      <c r="A95" s="9" t="s">
        <v>140</v>
      </c>
      <c r="B95" t="s">
        <v>15</v>
      </c>
      <c r="C95" s="9" t="s">
        <v>144</v>
      </c>
      <c r="D95" t="s">
        <v>21</v>
      </c>
      <c r="E95" s="9" t="s">
        <v>138</v>
      </c>
      <c r="F95" t="s">
        <v>18</v>
      </c>
      <c r="G95" s="9" t="s">
        <v>163</v>
      </c>
      <c r="H95" t="str">
        <f t="shared" si="2"/>
        <v>02060016</v>
      </c>
      <c r="I95" s="17" t="s">
        <v>84</v>
      </c>
      <c r="W95" s="2"/>
      <c r="AC95">
        <v>1</v>
      </c>
      <c r="AD95">
        <v>2</v>
      </c>
    </row>
    <row r="96" spans="1:34" x14ac:dyDescent="0.25">
      <c r="A96" s="9" t="s">
        <v>140</v>
      </c>
      <c r="B96" t="s">
        <v>15</v>
      </c>
      <c r="C96" s="9" t="s">
        <v>144</v>
      </c>
      <c r="D96" t="s">
        <v>21</v>
      </c>
      <c r="E96" s="9" t="s">
        <v>138</v>
      </c>
      <c r="F96" t="s">
        <v>18</v>
      </c>
      <c r="G96" s="9" t="s">
        <v>175</v>
      </c>
      <c r="H96" t="str">
        <f t="shared" si="2"/>
        <v>02060017</v>
      </c>
      <c r="I96" s="17" t="s">
        <v>112</v>
      </c>
      <c r="S96">
        <v>1</v>
      </c>
      <c r="W96" s="2"/>
      <c r="AD96">
        <v>3</v>
      </c>
      <c r="AG96" t="s">
        <v>59</v>
      </c>
    </row>
    <row r="97" spans="1:33" x14ac:dyDescent="0.25">
      <c r="A97" s="9" t="s">
        <v>141</v>
      </c>
      <c r="B97" t="s">
        <v>17</v>
      </c>
      <c r="C97" s="9" t="s">
        <v>144</v>
      </c>
      <c r="D97" t="s">
        <v>21</v>
      </c>
      <c r="E97" s="9" t="s">
        <v>138</v>
      </c>
      <c r="F97" t="s">
        <v>18</v>
      </c>
      <c r="G97" s="9" t="s">
        <v>139</v>
      </c>
      <c r="H97" t="str">
        <f t="shared" si="2"/>
        <v>03060001</v>
      </c>
      <c r="I97" s="15" t="s">
        <v>3</v>
      </c>
      <c r="J97">
        <v>1</v>
      </c>
      <c r="O97">
        <v>1</v>
      </c>
      <c r="P97">
        <v>1</v>
      </c>
      <c r="Q97">
        <v>1</v>
      </c>
      <c r="U97">
        <v>1</v>
      </c>
      <c r="W97" s="2"/>
      <c r="AD97">
        <v>1</v>
      </c>
      <c r="AF97" s="13"/>
      <c r="AG97" t="s">
        <v>2</v>
      </c>
    </row>
    <row r="98" spans="1:33" x14ac:dyDescent="0.25">
      <c r="A98" s="9" t="s">
        <v>141</v>
      </c>
      <c r="B98" t="s">
        <v>17</v>
      </c>
      <c r="C98" s="9" t="s">
        <v>144</v>
      </c>
      <c r="D98" t="s">
        <v>21</v>
      </c>
      <c r="E98" s="9" t="s">
        <v>138</v>
      </c>
      <c r="F98" t="s">
        <v>18</v>
      </c>
      <c r="G98" s="9" t="s">
        <v>140</v>
      </c>
      <c r="H98" t="str">
        <f t="shared" si="2"/>
        <v>03060002</v>
      </c>
      <c r="I98" s="10" t="s">
        <v>176</v>
      </c>
      <c r="K98" s="3">
        <v>1</v>
      </c>
      <c r="W98" s="2"/>
      <c r="AD98">
        <v>1</v>
      </c>
      <c r="AF98" s="13"/>
    </row>
    <row r="99" spans="1:33" x14ac:dyDescent="0.25">
      <c r="A99" s="9" t="s">
        <v>141</v>
      </c>
      <c r="B99" t="s">
        <v>17</v>
      </c>
      <c r="C99" s="9" t="s">
        <v>144</v>
      </c>
      <c r="D99" t="s">
        <v>21</v>
      </c>
      <c r="E99" s="9" t="s">
        <v>138</v>
      </c>
      <c r="F99" t="s">
        <v>18</v>
      </c>
      <c r="G99" s="9" t="s">
        <v>141</v>
      </c>
      <c r="H99" t="str">
        <f t="shared" ref="H99:H102" si="3">CONCATENATE(A99,C99,E99,G99)</f>
        <v>03060003</v>
      </c>
      <c r="I99" s="15" t="s">
        <v>36</v>
      </c>
      <c r="J99">
        <v>1</v>
      </c>
      <c r="O99">
        <v>1</v>
      </c>
      <c r="U99">
        <v>1</v>
      </c>
      <c r="W99" s="2"/>
      <c r="Y99">
        <v>1</v>
      </c>
      <c r="Z99">
        <v>1</v>
      </c>
      <c r="AA99">
        <v>1</v>
      </c>
      <c r="AD99">
        <v>1</v>
      </c>
      <c r="AF99" s="13">
        <v>1</v>
      </c>
      <c r="AG99" t="s">
        <v>14</v>
      </c>
    </row>
    <row r="100" spans="1:33" x14ac:dyDescent="0.25">
      <c r="A100" s="9" t="s">
        <v>141</v>
      </c>
      <c r="B100" t="s">
        <v>17</v>
      </c>
      <c r="C100" s="9" t="s">
        <v>144</v>
      </c>
      <c r="D100" t="s">
        <v>21</v>
      </c>
      <c r="E100" s="9" t="s">
        <v>138</v>
      </c>
      <c r="F100" t="s">
        <v>18</v>
      </c>
      <c r="G100" s="9" t="s">
        <v>142</v>
      </c>
      <c r="H100" t="str">
        <f t="shared" si="3"/>
        <v>03060004</v>
      </c>
      <c r="I100" s="10" t="s">
        <v>41</v>
      </c>
      <c r="W100" s="2"/>
      <c r="Z100">
        <v>1</v>
      </c>
      <c r="AA100">
        <v>1</v>
      </c>
      <c r="AD100">
        <v>1</v>
      </c>
      <c r="AF100" s="13"/>
      <c r="AG100" t="s">
        <v>14</v>
      </c>
    </row>
    <row r="101" spans="1:33" x14ac:dyDescent="0.25">
      <c r="A101" s="9" t="s">
        <v>141</v>
      </c>
      <c r="B101" t="s">
        <v>17</v>
      </c>
      <c r="C101" s="9" t="s">
        <v>144</v>
      </c>
      <c r="D101" t="s">
        <v>21</v>
      </c>
      <c r="E101" s="9" t="s">
        <v>138</v>
      </c>
      <c r="F101" t="s">
        <v>18</v>
      </c>
      <c r="G101" s="9" t="s">
        <v>143</v>
      </c>
      <c r="H101" t="str">
        <f t="shared" si="3"/>
        <v>03060005</v>
      </c>
      <c r="I101" s="10" t="s">
        <v>45</v>
      </c>
      <c r="O101">
        <v>1</v>
      </c>
      <c r="P101">
        <v>1</v>
      </c>
      <c r="W101" s="2"/>
      <c r="Y101">
        <v>1</v>
      </c>
      <c r="AD101">
        <v>1</v>
      </c>
      <c r="AF101" s="13"/>
      <c r="AG101" t="s">
        <v>51</v>
      </c>
    </row>
    <row r="102" spans="1:33" x14ac:dyDescent="0.25">
      <c r="A102" s="9" t="s">
        <v>142</v>
      </c>
      <c r="B102" t="s">
        <v>56</v>
      </c>
      <c r="C102" s="9" t="s">
        <v>144</v>
      </c>
      <c r="D102" t="s">
        <v>21</v>
      </c>
      <c r="E102" s="9" t="s">
        <v>138</v>
      </c>
      <c r="F102" t="s">
        <v>18</v>
      </c>
      <c r="G102" s="9" t="s">
        <v>139</v>
      </c>
      <c r="H102" t="str">
        <f t="shared" si="3"/>
        <v>04060001</v>
      </c>
      <c r="I102" s="10" t="s">
        <v>134</v>
      </c>
      <c r="W102" s="2"/>
      <c r="AC102">
        <v>1</v>
      </c>
      <c r="AD102">
        <v>1</v>
      </c>
      <c r="AF102" s="13"/>
    </row>
    <row r="104" spans="1:33" x14ac:dyDescent="0.25">
      <c r="A104" t="s">
        <v>27</v>
      </c>
    </row>
    <row r="105" spans="1:33" x14ac:dyDescent="0.25">
      <c r="A105" t="s">
        <v>100</v>
      </c>
    </row>
    <row r="106" spans="1:33" x14ac:dyDescent="0.25">
      <c r="A106" t="s">
        <v>56</v>
      </c>
    </row>
  </sheetData>
  <autoFilter ref="A1:I102" xr:uid="{3C565402-A6E2-493E-9259-EE5956FCA5FC}"/>
  <sortState xmlns:xlrd2="http://schemas.microsoft.com/office/spreadsheetml/2017/richdata2" ref="A2:AG102">
    <sortCondition ref="C2:C102"/>
    <sortCondition ref="H2:H102"/>
  </sortState>
  <phoneticPr fontId="2" type="noConversion"/>
  <pageMargins left="0.7" right="0.7" top="0.75" bottom="0.75" header="0.3" footer="0.3"/>
  <pageSetup paperSize="9" orientation="portrait" horizontalDpi="360" verticalDpi="36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B97954-F3C0-4DE9-A831-318ADA8B96AA}">
  <ds:schemaRefs>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dabce4d4-321a-43f9-a2b4-3b6c3f7f5350"/>
    <ds:schemaRef ds:uri="http://purl.org/dc/terms/"/>
    <ds:schemaRef ds:uri="http://purl.org/dc/elements/1.1/"/>
    <ds:schemaRef ds:uri="http://schemas.microsoft.com/office/2006/documentManagement/types"/>
    <ds:schemaRef ds:uri="fa63febd-9751-43b2-aa6a-0228faefb678"/>
  </ds:schemaRefs>
</ds:datastoreItem>
</file>

<file path=customXml/itemProps2.xml><?xml version="1.0" encoding="utf-8"?>
<ds:datastoreItem xmlns:ds="http://schemas.openxmlformats.org/officeDocument/2006/customXml" ds:itemID="{C1943D75-32DA-4CE4-A894-E66CD5B52599}"/>
</file>

<file path=customXml/itemProps3.xml><?xml version="1.0" encoding="utf-8"?>
<ds:datastoreItem xmlns:ds="http://schemas.openxmlformats.org/officeDocument/2006/customXml" ds:itemID="{01B5256C-DC72-472A-84CC-2F694748ED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Casas</dc:creator>
  <cp:lastModifiedBy>Diego Alexander Mayorga Mayorga</cp:lastModifiedBy>
  <dcterms:created xsi:type="dcterms:W3CDTF">2020-02-04T15:04:11Z</dcterms:created>
  <dcterms:modified xsi:type="dcterms:W3CDTF">2022-03-09T16:02:07Z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